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50" windowWidth="11820" windowHeight="5760"/>
  </bookViews>
  <sheets>
    <sheet name="Ведомственная структура" sheetId="3" r:id="rId1"/>
  </sheets>
  <definedNames>
    <definedName name="_xlnm.Print_Area" localSheetId="0">'Ведомственная структура'!$A$1:$Q$717</definedName>
  </definedNames>
  <calcPr calcId="125725"/>
</workbook>
</file>

<file path=xl/calcChain.xml><?xml version="1.0" encoding="utf-8"?>
<calcChain xmlns="http://schemas.openxmlformats.org/spreadsheetml/2006/main">
  <c r="O499" i="3"/>
  <c r="O498"/>
  <c r="O497"/>
  <c r="O496"/>
  <c r="O655"/>
  <c r="O554"/>
  <c r="O511"/>
  <c r="O378"/>
  <c r="O333"/>
  <c r="P333"/>
  <c r="O171"/>
  <c r="O170"/>
  <c r="O169"/>
  <c r="O168"/>
  <c r="O167"/>
  <c r="O76"/>
  <c r="O55"/>
  <c r="P55"/>
  <c r="P46"/>
  <c r="Q45"/>
  <c r="Q44"/>
  <c r="Q713"/>
  <c r="Q712"/>
  <c r="Q711"/>
  <c r="Q710"/>
  <c r="Q708"/>
  <c r="Q706"/>
  <c r="Q705"/>
  <c r="Q704"/>
  <c r="Q702"/>
  <c r="Q701"/>
  <c r="Q691"/>
  <c r="Q689"/>
  <c r="Q688"/>
  <c r="Q687"/>
  <c r="Q686"/>
  <c r="Q685"/>
  <c r="Q683"/>
  <c r="Q682"/>
  <c r="Q681"/>
  <c r="Q680"/>
  <c r="Q679"/>
  <c r="Q678"/>
  <c r="Q676"/>
  <c r="Q675"/>
  <c r="Q674"/>
  <c r="Q673"/>
  <c r="Q672"/>
  <c r="Q670"/>
  <c r="Q669"/>
  <c r="Q667"/>
  <c r="Q666"/>
  <c r="Q664"/>
  <c r="Q663"/>
  <c r="Q661"/>
  <c r="Q660"/>
  <c r="Q659"/>
  <c r="Q657"/>
  <c r="Q656"/>
  <c r="Q652"/>
  <c r="Q651"/>
  <c r="Q650"/>
  <c r="Q648"/>
  <c r="Q647"/>
  <c r="Q645"/>
  <c r="Q644"/>
  <c r="Q634"/>
  <c r="Q633"/>
  <c r="Q632"/>
  <c r="Q642"/>
  <c r="Q641"/>
  <c r="Q639"/>
  <c r="Q638"/>
  <c r="Q636"/>
  <c r="Q635"/>
  <c r="Q626"/>
  <c r="Q625"/>
  <c r="Q620"/>
  <c r="Q619"/>
  <c r="Q617"/>
  <c r="Q616"/>
  <c r="Q614"/>
  <c r="Q613"/>
  <c r="Q607"/>
  <c r="Q606"/>
  <c r="Q604"/>
  <c r="Q602"/>
  <c r="Q601"/>
  <c r="Q600"/>
  <c r="Q599"/>
  <c r="Q598"/>
  <c r="Q597"/>
  <c r="Q595"/>
  <c r="Q594"/>
  <c r="Q592"/>
  <c r="Q591"/>
  <c r="Q589"/>
  <c r="Q587"/>
  <c r="Q585"/>
  <c r="Q584"/>
  <c r="Q578"/>
  <c r="Q577"/>
  <c r="Q576"/>
  <c r="Q574"/>
  <c r="Q573"/>
  <c r="Q568"/>
  <c r="Q567"/>
  <c r="Q566"/>
  <c r="Q565"/>
  <c r="Q564"/>
  <c r="Q562"/>
  <c r="Q561"/>
  <c r="Q560"/>
  <c r="Q558"/>
  <c r="Q557"/>
  <c r="Q556"/>
  <c r="Q555"/>
  <c r="Q545"/>
  <c r="Q544"/>
  <c r="Q543"/>
  <c r="Q542"/>
  <c r="Q540"/>
  <c r="Q538"/>
  <c r="Q537"/>
  <c r="Q533"/>
  <c r="Q532"/>
  <c r="Q535"/>
  <c r="Q534"/>
  <c r="Q526"/>
  <c r="Q525"/>
  <c r="Q523"/>
  <c r="Q522"/>
  <c r="Q521"/>
  <c r="Q520"/>
  <c r="Q519"/>
  <c r="Q516"/>
  <c r="Q515"/>
  <c r="Q514"/>
  <c r="Q513"/>
  <c r="Q512"/>
  <c r="Q508"/>
  <c r="Q506"/>
  <c r="Q504"/>
  <c r="Q500"/>
  <c r="Q498"/>
  <c r="Q497"/>
  <c r="Q496"/>
  <c r="Q494"/>
  <c r="Q493"/>
  <c r="Q492"/>
  <c r="Q491"/>
  <c r="Q486"/>
  <c r="Q485"/>
  <c r="Q484"/>
  <c r="Q483"/>
  <c r="Q481"/>
  <c r="Q479"/>
  <c r="Q475"/>
  <c r="Q474"/>
  <c r="Q473"/>
  <c r="Q466"/>
  <c r="Q465"/>
  <c r="Q464"/>
  <c r="Q463"/>
  <c r="Q462"/>
  <c r="Q461"/>
  <c r="Q460"/>
  <c r="Q459"/>
  <c r="Q457"/>
  <c r="Q455"/>
  <c r="Q449"/>
  <c r="Q447"/>
  <c r="Q446"/>
  <c r="Q444"/>
  <c r="Q443"/>
  <c r="Q439"/>
  <c r="Q438"/>
  <c r="Q437"/>
  <c r="Q436"/>
  <c r="Q434"/>
  <c r="Q433"/>
  <c r="Q432"/>
  <c r="Q431"/>
  <c r="Q429"/>
  <c r="Q428"/>
  <c r="Q427"/>
  <c r="Q426"/>
  <c r="Q423"/>
  <c r="Q422"/>
  <c r="Q420"/>
  <c r="Q419"/>
  <c r="Q417"/>
  <c r="Q415"/>
  <c r="Q414"/>
  <c r="Q413"/>
  <c r="Q412"/>
  <c r="Q411"/>
  <c r="Q410"/>
  <c r="Q408"/>
  <c r="Q407"/>
  <c r="Q406"/>
  <c r="Q405"/>
  <c r="Q403"/>
  <c r="Q402"/>
  <c r="Q401"/>
  <c r="Q400"/>
  <c r="Q397"/>
  <c r="Q395"/>
  <c r="Q393"/>
  <c r="Q392"/>
  <c r="Q391"/>
  <c r="Q388"/>
  <c r="Q387"/>
  <c r="Q386"/>
  <c r="Q385"/>
  <c r="Q374"/>
  <c r="Q373"/>
  <c r="Q369"/>
  <c r="Q368"/>
  <c r="Q367"/>
  <c r="Q366"/>
  <c r="Q363"/>
  <c r="Q361"/>
  <c r="Q360"/>
  <c r="Q359"/>
  <c r="Q352"/>
  <c r="Q351"/>
  <c r="Q349"/>
  <c r="Q348"/>
  <c r="Q346"/>
  <c r="Q345"/>
  <c r="Q343"/>
  <c r="Q342"/>
  <c r="Q340"/>
  <c r="Q339"/>
  <c r="Q335"/>
  <c r="Q334"/>
  <c r="Q337"/>
  <c r="Q336"/>
  <c r="Q329"/>
  <c r="Q328"/>
  <c r="Q323"/>
  <c r="Q322"/>
  <c r="Q320"/>
  <c r="Q319"/>
  <c r="Q315"/>
  <c r="Q313"/>
  <c r="Q312"/>
  <c r="Q311"/>
  <c r="Q310"/>
  <c r="Q307"/>
  <c r="Q299"/>
  <c r="Q298"/>
  <c r="Q293"/>
  <c r="Q292"/>
  <c r="Q290"/>
  <c r="Q288"/>
  <c r="Q286"/>
  <c r="Q284"/>
  <c r="Q281"/>
  <c r="Q280"/>
  <c r="Q278"/>
  <c r="Q276"/>
  <c r="Q274"/>
  <c r="Q270"/>
  <c r="Q267"/>
  <c r="Q266"/>
  <c r="Q268"/>
  <c r="Q264"/>
  <c r="Q262"/>
  <c r="Q256"/>
  <c r="Q255"/>
  <c r="Q254"/>
  <c r="Q253"/>
  <c r="Q251"/>
  <c r="Q250"/>
  <c r="Q246"/>
  <c r="Q244"/>
  <c r="Q241"/>
  <c r="Q240"/>
  <c r="Q238"/>
  <c r="Q236"/>
  <c r="Q233"/>
  <c r="Q231"/>
  <c r="Q228"/>
  <c r="Q226"/>
  <c r="Q225"/>
  <c r="Q222"/>
  <c r="Q221"/>
  <c r="Q220"/>
  <c r="Q217"/>
  <c r="Q216"/>
  <c r="Q215"/>
  <c r="Q214"/>
  <c r="Q209"/>
  <c r="Q208"/>
  <c r="Q207"/>
  <c r="Q206"/>
  <c r="Q205"/>
  <c r="Q203"/>
  <c r="Q202"/>
  <c r="Q200"/>
  <c r="Q199"/>
  <c r="Q194"/>
  <c r="Q193"/>
  <c r="Q192"/>
  <c r="Q191"/>
  <c r="Q190"/>
  <c r="Q189"/>
  <c r="Q188"/>
  <c r="Q186"/>
  <c r="Q185"/>
  <c r="Q184"/>
  <c r="Q183"/>
  <c r="Q182"/>
  <c r="Q180"/>
  <c r="Q179"/>
  <c r="Q173"/>
  <c r="Q172"/>
  <c r="Q165"/>
  <c r="Q164"/>
  <c r="Q163"/>
  <c r="Q162"/>
  <c r="Q160"/>
  <c r="Q157"/>
  <c r="Q156"/>
  <c r="Q155"/>
  <c r="Q154"/>
  <c r="Q158"/>
  <c r="Q148"/>
  <c r="Q147"/>
  <c r="Q145"/>
  <c r="Q144"/>
  <c r="Q139"/>
  <c r="Q138"/>
  <c r="Q136"/>
  <c r="Q135"/>
  <c r="Q130"/>
  <c r="Q129"/>
  <c r="Q127"/>
  <c r="Q125"/>
  <c r="Q124"/>
  <c r="Q122"/>
  <c r="Q121"/>
  <c r="Q117"/>
  <c r="Q116"/>
  <c r="Q115"/>
  <c r="Q114"/>
  <c r="Q113"/>
  <c r="Q111"/>
  <c r="Q110"/>
  <c r="Q108"/>
  <c r="Q107"/>
  <c r="Q103"/>
  <c r="Q99"/>
  <c r="Q98"/>
  <c r="Q93"/>
  <c r="Q92"/>
  <c r="Q90"/>
  <c r="Q89"/>
  <c r="Q87"/>
  <c r="Q86"/>
  <c r="Q82"/>
  <c r="Q81"/>
  <c r="Q80"/>
  <c r="Q78"/>
  <c r="Q77"/>
  <c r="Q72"/>
  <c r="Q71"/>
  <c r="Q66"/>
  <c r="Q65"/>
  <c r="Q60"/>
  <c r="Q59"/>
  <c r="Q51"/>
  <c r="Q50"/>
  <c r="Q48"/>
  <c r="Q47"/>
  <c r="Q42"/>
  <c r="Q41"/>
  <c r="Q37"/>
  <c r="Q36"/>
  <c r="Q34"/>
  <c r="Q33"/>
  <c r="Q31"/>
  <c r="Q30"/>
  <c r="Q25"/>
  <c r="Q24"/>
  <c r="Q22"/>
  <c r="Q21"/>
  <c r="P297"/>
  <c r="P296"/>
  <c r="P295"/>
  <c r="O277"/>
  <c r="O276"/>
  <c r="P551"/>
  <c r="P550"/>
  <c r="P549"/>
  <c r="P531"/>
  <c r="P530"/>
  <c r="P529"/>
  <c r="P528"/>
  <c r="O553"/>
  <c r="O552"/>
  <c r="P306"/>
  <c r="Q305"/>
  <c r="Q304"/>
  <c r="Q303"/>
  <c r="Q302"/>
  <c r="Q301"/>
  <c r="O326"/>
  <c r="O325"/>
  <c r="P384"/>
  <c r="P383"/>
  <c r="P382"/>
  <c r="P381"/>
  <c r="P380"/>
  <c r="O383"/>
  <c r="O382"/>
  <c r="O381"/>
  <c r="O380"/>
  <c r="N383"/>
  <c r="N382"/>
  <c r="N381"/>
  <c r="N380"/>
  <c r="M383"/>
  <c r="M382"/>
  <c r="M381"/>
  <c r="L383"/>
  <c r="L382"/>
  <c r="L381"/>
  <c r="P277"/>
  <c r="P276"/>
  <c r="P249"/>
  <c r="P248"/>
  <c r="O248"/>
  <c r="N248"/>
  <c r="P630"/>
  <c r="Q630"/>
  <c r="P629"/>
  <c r="O629"/>
  <c r="N629"/>
  <c r="P628"/>
  <c r="O628"/>
  <c r="N628"/>
  <c r="P375"/>
  <c r="O640"/>
  <c r="P640"/>
  <c r="P511"/>
  <c r="P510"/>
  <c r="O174"/>
  <c r="O75"/>
  <c r="O149"/>
  <c r="P171"/>
  <c r="P170"/>
  <c r="P169"/>
  <c r="P29"/>
  <c r="P20"/>
  <c r="P19"/>
  <c r="O74"/>
  <c r="P97"/>
  <c r="Q96"/>
  <c r="Q95"/>
  <c r="P64"/>
  <c r="P63"/>
  <c r="P62"/>
  <c r="P194"/>
  <c r="P193"/>
  <c r="P192"/>
  <c r="P191"/>
  <c r="P190"/>
  <c r="P189"/>
  <c r="P188"/>
  <c r="O193"/>
  <c r="O192"/>
  <c r="O191"/>
  <c r="O190"/>
  <c r="O189"/>
  <c r="O188"/>
  <c r="N193"/>
  <c r="N192"/>
  <c r="N191"/>
  <c r="N190"/>
  <c r="N189"/>
  <c r="N188"/>
  <c r="P161"/>
  <c r="P160"/>
  <c r="P389"/>
  <c r="P388"/>
  <c r="P387"/>
  <c r="P386"/>
  <c r="P385"/>
  <c r="O388"/>
  <c r="O387"/>
  <c r="O386"/>
  <c r="O385"/>
  <c r="N388"/>
  <c r="N387"/>
  <c r="N386"/>
  <c r="N385"/>
  <c r="M388"/>
  <c r="M387"/>
  <c r="M386"/>
  <c r="L388"/>
  <c r="L387"/>
  <c r="L386"/>
  <c r="O332"/>
  <c r="N332"/>
  <c r="O331"/>
  <c r="N331"/>
  <c r="P378"/>
  <c r="P377"/>
  <c r="P376"/>
  <c r="P372"/>
  <c r="P371"/>
  <c r="P365"/>
  <c r="O377"/>
  <c r="N377"/>
  <c r="N376"/>
  <c r="M377"/>
  <c r="M376"/>
  <c r="L377"/>
  <c r="L376"/>
  <c r="O376"/>
  <c r="P639"/>
  <c r="P638"/>
  <c r="N654"/>
  <c r="N653"/>
  <c r="N553"/>
  <c r="N552"/>
  <c r="N148"/>
  <c r="N147"/>
  <c r="P146"/>
  <c r="P145"/>
  <c r="P144"/>
  <c r="P76"/>
  <c r="P75"/>
  <c r="P74"/>
  <c r="L76"/>
  <c r="L75"/>
  <c r="L74"/>
  <c r="N75"/>
  <c r="N74"/>
  <c r="M75"/>
  <c r="M74"/>
  <c r="N510"/>
  <c r="P462"/>
  <c r="P461"/>
  <c r="P460"/>
  <c r="P459"/>
  <c r="O461"/>
  <c r="O460"/>
  <c r="O459"/>
  <c r="N461"/>
  <c r="N460"/>
  <c r="N459"/>
  <c r="P166"/>
  <c r="O682"/>
  <c r="P683"/>
  <c r="P682"/>
  <c r="P681"/>
  <c r="O683"/>
  <c r="N683"/>
  <c r="N682"/>
  <c r="N681"/>
  <c r="O652"/>
  <c r="O651"/>
  <c r="O650"/>
  <c r="N651"/>
  <c r="N650"/>
  <c r="M651"/>
  <c r="M650"/>
  <c r="L651"/>
  <c r="L650"/>
  <c r="P680"/>
  <c r="P661"/>
  <c r="P575"/>
  <c r="P574"/>
  <c r="P573"/>
  <c r="P572"/>
  <c r="P571"/>
  <c r="P570"/>
  <c r="P358"/>
  <c r="Q357"/>
  <c r="Q356"/>
  <c r="Q355"/>
  <c r="P338"/>
  <c r="P337"/>
  <c r="P336"/>
  <c r="P137"/>
  <c r="P136"/>
  <c r="P135"/>
  <c r="P70"/>
  <c r="P69"/>
  <c r="P68"/>
  <c r="P49"/>
  <c r="P48"/>
  <c r="P47"/>
  <c r="P45"/>
  <c r="P44"/>
  <c r="P23"/>
  <c r="P22"/>
  <c r="P21"/>
  <c r="O550"/>
  <c r="O549"/>
  <c r="N550"/>
  <c r="N549"/>
  <c r="N548"/>
  <c r="O337"/>
  <c r="O336"/>
  <c r="N337"/>
  <c r="N336"/>
  <c r="P268"/>
  <c r="O145"/>
  <c r="O144"/>
  <c r="N145"/>
  <c r="N144"/>
  <c r="N143"/>
  <c r="N142"/>
  <c r="N141"/>
  <c r="P569"/>
  <c r="P568"/>
  <c r="P567"/>
  <c r="P566"/>
  <c r="P565"/>
  <c r="P83"/>
  <c r="P82"/>
  <c r="P81"/>
  <c r="P80"/>
  <c r="O82"/>
  <c r="O81"/>
  <c r="O80"/>
  <c r="N82"/>
  <c r="N81"/>
  <c r="N80"/>
  <c r="O48"/>
  <c r="O47"/>
  <c r="N48"/>
  <c r="N47"/>
  <c r="P643"/>
  <c r="P642"/>
  <c r="P641"/>
  <c r="P562"/>
  <c r="P561"/>
  <c r="P560"/>
  <c r="O562"/>
  <c r="O561"/>
  <c r="O560"/>
  <c r="N562"/>
  <c r="N561"/>
  <c r="N560"/>
  <c r="O22"/>
  <c r="O21"/>
  <c r="N22"/>
  <c r="N21"/>
  <c r="P440"/>
  <c r="P439"/>
  <c r="P438"/>
  <c r="P437"/>
  <c r="P436"/>
  <c r="O676"/>
  <c r="O675"/>
  <c r="P665"/>
  <c r="P664"/>
  <c r="P663"/>
  <c r="N268"/>
  <c r="N267"/>
  <c r="N266"/>
  <c r="O268"/>
  <c r="P287"/>
  <c r="P286"/>
  <c r="P430"/>
  <c r="P429"/>
  <c r="P428"/>
  <c r="P427"/>
  <c r="P426"/>
  <c r="O595"/>
  <c r="O594"/>
  <c r="P299"/>
  <c r="P298"/>
  <c r="O299"/>
  <c r="O298"/>
  <c r="N299"/>
  <c r="N298"/>
  <c r="P251"/>
  <c r="P250"/>
  <c r="O251"/>
  <c r="O250"/>
  <c r="N251"/>
  <c r="N250"/>
  <c r="P247"/>
  <c r="P246"/>
  <c r="N357"/>
  <c r="N356"/>
  <c r="N355"/>
  <c r="O69"/>
  <c r="O68"/>
  <c r="N69"/>
  <c r="N68"/>
  <c r="P435"/>
  <c r="P434"/>
  <c r="P433"/>
  <c r="P432"/>
  <c r="P431"/>
  <c r="P61"/>
  <c r="P60"/>
  <c r="O45"/>
  <c r="O44"/>
  <c r="N45"/>
  <c r="N44"/>
  <c r="O136"/>
  <c r="O135"/>
  <c r="N136"/>
  <c r="N135"/>
  <c r="N679"/>
  <c r="N678"/>
  <c r="N660"/>
  <c r="N659"/>
  <c r="P421"/>
  <c r="P420"/>
  <c r="P419"/>
  <c r="N323"/>
  <c r="N322"/>
  <c r="P323"/>
  <c r="P322"/>
  <c r="O323"/>
  <c r="O322"/>
  <c r="P128"/>
  <c r="P127"/>
  <c r="P126"/>
  <c r="P125"/>
  <c r="P26"/>
  <c r="P25"/>
  <c r="P88"/>
  <c r="P87"/>
  <c r="P86"/>
  <c r="L424"/>
  <c r="L423"/>
  <c r="L422"/>
  <c r="N423"/>
  <c r="N422"/>
  <c r="M423"/>
  <c r="M422"/>
  <c r="P578"/>
  <c r="P577"/>
  <c r="P576"/>
  <c r="O577"/>
  <c r="O576"/>
  <c r="N577"/>
  <c r="N576"/>
  <c r="M577"/>
  <c r="M576"/>
  <c r="L577"/>
  <c r="L576"/>
  <c r="P42"/>
  <c r="P41"/>
  <c r="O42"/>
  <c r="O41"/>
  <c r="N42"/>
  <c r="N41"/>
  <c r="M42"/>
  <c r="M41"/>
  <c r="L42"/>
  <c r="L41"/>
  <c r="L421"/>
  <c r="L420"/>
  <c r="L419"/>
  <c r="O420"/>
  <c r="O419"/>
  <c r="N420"/>
  <c r="N419"/>
  <c r="M420"/>
  <c r="M419"/>
  <c r="P52"/>
  <c r="P234"/>
  <c r="P257"/>
  <c r="P256"/>
  <c r="P255"/>
  <c r="P254"/>
  <c r="P253"/>
  <c r="P181"/>
  <c r="P180"/>
  <c r="P179"/>
  <c r="P327"/>
  <c r="Q326"/>
  <c r="Q325"/>
  <c r="P347"/>
  <c r="P346"/>
  <c r="P345"/>
  <c r="P344"/>
  <c r="P343"/>
  <c r="P342"/>
  <c r="P450"/>
  <c r="P448"/>
  <c r="P447"/>
  <c r="P239"/>
  <c r="P238"/>
  <c r="P237"/>
  <c r="P236"/>
  <c r="O585"/>
  <c r="O713"/>
  <c r="O708"/>
  <c r="O706"/>
  <c r="O705"/>
  <c r="O704"/>
  <c r="O702"/>
  <c r="O691"/>
  <c r="O689"/>
  <c r="O688"/>
  <c r="O687"/>
  <c r="O686"/>
  <c r="O670"/>
  <c r="O669"/>
  <c r="O667"/>
  <c r="O666"/>
  <c r="O662"/>
  <c r="O664"/>
  <c r="O663"/>
  <c r="O657"/>
  <c r="O656"/>
  <c r="O648"/>
  <c r="O647"/>
  <c r="O645"/>
  <c r="O644"/>
  <c r="O634"/>
  <c r="O633"/>
  <c r="O632"/>
  <c r="O642"/>
  <c r="O641"/>
  <c r="O636"/>
  <c r="O635"/>
  <c r="O626"/>
  <c r="O625"/>
  <c r="O624"/>
  <c r="O623"/>
  <c r="O622"/>
  <c r="O620"/>
  <c r="O619"/>
  <c r="O617"/>
  <c r="O616"/>
  <c r="O614"/>
  <c r="O613"/>
  <c r="O607"/>
  <c r="O606"/>
  <c r="O604"/>
  <c r="O602"/>
  <c r="O601"/>
  <c r="O592"/>
  <c r="O591"/>
  <c r="O589"/>
  <c r="O584"/>
  <c r="O587"/>
  <c r="O574"/>
  <c r="O573"/>
  <c r="O572"/>
  <c r="O571"/>
  <c r="O570"/>
  <c r="O568"/>
  <c r="O567"/>
  <c r="O566"/>
  <c r="O565"/>
  <c r="O558"/>
  <c r="O557"/>
  <c r="O556"/>
  <c r="O545"/>
  <c r="O544"/>
  <c r="O543"/>
  <c r="O542"/>
  <c r="O540"/>
  <c r="O538"/>
  <c r="O535"/>
  <c r="O534"/>
  <c r="O530"/>
  <c r="O529"/>
  <c r="O528"/>
  <c r="O526"/>
  <c r="O525"/>
  <c r="O523"/>
  <c r="O522"/>
  <c r="O521"/>
  <c r="O520"/>
  <c r="O519"/>
  <c r="O516"/>
  <c r="O515"/>
  <c r="O514"/>
  <c r="O513"/>
  <c r="O512"/>
  <c r="O508"/>
  <c r="O506"/>
  <c r="O504"/>
  <c r="O500"/>
  <c r="O494"/>
  <c r="O493"/>
  <c r="O492"/>
  <c r="O491"/>
  <c r="O486"/>
  <c r="O485"/>
  <c r="O484"/>
  <c r="O483"/>
  <c r="O481"/>
  <c r="O479"/>
  <c r="O478"/>
  <c r="O477"/>
  <c r="O475"/>
  <c r="O474"/>
  <c r="O473"/>
  <c r="O472"/>
  <c r="O466"/>
  <c r="O465"/>
  <c r="O464"/>
  <c r="O463"/>
  <c r="O457"/>
  <c r="O455"/>
  <c r="O454"/>
  <c r="O449"/>
  <c r="O447"/>
  <c r="O444"/>
  <c r="O443"/>
  <c r="O439"/>
  <c r="O438"/>
  <c r="O437"/>
  <c r="O436"/>
  <c r="O434"/>
  <c r="O433"/>
  <c r="O432"/>
  <c r="O431"/>
  <c r="O429"/>
  <c r="O428"/>
  <c r="O427"/>
  <c r="O426"/>
  <c r="O417"/>
  <c r="O415"/>
  <c r="O414"/>
  <c r="O413"/>
  <c r="O412"/>
  <c r="O411"/>
  <c r="O410"/>
  <c r="O408"/>
  <c r="O407"/>
  <c r="O406"/>
  <c r="O405"/>
  <c r="O403"/>
  <c r="O402"/>
  <c r="O401"/>
  <c r="O400"/>
  <c r="O397"/>
  <c r="O395"/>
  <c r="O393"/>
  <c r="O392"/>
  <c r="O391"/>
  <c r="O390"/>
  <c r="O374"/>
  <c r="O373"/>
  <c r="O372"/>
  <c r="O371"/>
  <c r="O365"/>
  <c r="O369"/>
  <c r="O368"/>
  <c r="O367"/>
  <c r="O366"/>
  <c r="O363"/>
  <c r="O361"/>
  <c r="O360"/>
  <c r="O359"/>
  <c r="O352"/>
  <c r="O351"/>
  <c r="O349"/>
  <c r="O348"/>
  <c r="O346"/>
  <c r="O345"/>
  <c r="O343"/>
  <c r="O342"/>
  <c r="O340"/>
  <c r="O339"/>
  <c r="O329"/>
  <c r="O328"/>
  <c r="O320"/>
  <c r="O319"/>
  <c r="O315"/>
  <c r="O313"/>
  <c r="O307"/>
  <c r="O305"/>
  <c r="O304"/>
  <c r="O303"/>
  <c r="O302"/>
  <c r="O296"/>
  <c r="O295"/>
  <c r="O293"/>
  <c r="O292"/>
  <c r="O290"/>
  <c r="O288"/>
  <c r="O286"/>
  <c r="O284"/>
  <c r="O283"/>
  <c r="O281"/>
  <c r="O280"/>
  <c r="O278"/>
  <c r="O274"/>
  <c r="O273"/>
  <c r="O270"/>
  <c r="O264"/>
  <c r="O262"/>
  <c r="O256"/>
  <c r="O255"/>
  <c r="O254"/>
  <c r="O253"/>
  <c r="O246"/>
  <c r="O244"/>
  <c r="O241"/>
  <c r="O240"/>
  <c r="O238"/>
  <c r="O236"/>
  <c r="O233"/>
  <c r="O231"/>
  <c r="O230"/>
  <c r="O228"/>
  <c r="O226"/>
  <c r="O225"/>
  <c r="O222"/>
  <c r="O221"/>
  <c r="O220"/>
  <c r="O217"/>
  <c r="O216"/>
  <c r="O215"/>
  <c r="O214"/>
  <c r="O209"/>
  <c r="O208"/>
  <c r="O207"/>
  <c r="O206"/>
  <c r="O205"/>
  <c r="O203"/>
  <c r="O202"/>
  <c r="O200"/>
  <c r="O199"/>
  <c r="O186"/>
  <c r="O185"/>
  <c r="O184"/>
  <c r="O183"/>
  <c r="O182"/>
  <c r="O180"/>
  <c r="O179"/>
  <c r="O177"/>
  <c r="O176"/>
  <c r="O165"/>
  <c r="O164"/>
  <c r="O163"/>
  <c r="O162"/>
  <c r="O160"/>
  <c r="O158"/>
  <c r="O139"/>
  <c r="O138"/>
  <c r="O130"/>
  <c r="O129"/>
  <c r="O127"/>
  <c r="O125"/>
  <c r="O122"/>
  <c r="O121"/>
  <c r="O117"/>
  <c r="O116"/>
  <c r="O115"/>
  <c r="O114"/>
  <c r="O113"/>
  <c r="O111"/>
  <c r="O110"/>
  <c r="O108"/>
  <c r="O107"/>
  <c r="O103"/>
  <c r="O98"/>
  <c r="O99"/>
  <c r="O96"/>
  <c r="O95"/>
  <c r="O93"/>
  <c r="O92"/>
  <c r="O90"/>
  <c r="O89"/>
  <c r="O87"/>
  <c r="O86"/>
  <c r="O78"/>
  <c r="O77"/>
  <c r="O72"/>
  <c r="O71"/>
  <c r="O66"/>
  <c r="O65"/>
  <c r="O63"/>
  <c r="O62"/>
  <c r="O60"/>
  <c r="O59"/>
  <c r="O57"/>
  <c r="O56"/>
  <c r="O51"/>
  <c r="O50"/>
  <c r="O37"/>
  <c r="O36"/>
  <c r="O34"/>
  <c r="O33"/>
  <c r="O31"/>
  <c r="O30"/>
  <c r="O28"/>
  <c r="O27"/>
  <c r="O25"/>
  <c r="O24"/>
  <c r="P713"/>
  <c r="P708"/>
  <c r="P707"/>
  <c r="P706"/>
  <c r="P705"/>
  <c r="P702"/>
  <c r="P701"/>
  <c r="P691"/>
  <c r="P689"/>
  <c r="P688"/>
  <c r="P687"/>
  <c r="P686"/>
  <c r="P685"/>
  <c r="P670"/>
  <c r="P669"/>
  <c r="P667"/>
  <c r="P666"/>
  <c r="P658"/>
  <c r="P657"/>
  <c r="P656"/>
  <c r="P648"/>
  <c r="P647"/>
  <c r="P645"/>
  <c r="P644"/>
  <c r="P634"/>
  <c r="P633"/>
  <c r="P632"/>
  <c r="P636"/>
  <c r="P635"/>
  <c r="P626"/>
  <c r="P625"/>
  <c r="P624"/>
  <c r="P623"/>
  <c r="P622"/>
  <c r="P620"/>
  <c r="P619"/>
  <c r="P612"/>
  <c r="P611"/>
  <c r="P610"/>
  <c r="P617"/>
  <c r="P616"/>
  <c r="P614"/>
  <c r="P613"/>
  <c r="P607"/>
  <c r="P606"/>
  <c r="P604"/>
  <c r="P603"/>
  <c r="P602"/>
  <c r="P601"/>
  <c r="P600"/>
  <c r="P599"/>
  <c r="P598"/>
  <c r="P592"/>
  <c r="P591"/>
  <c r="P589"/>
  <c r="P587"/>
  <c r="P585"/>
  <c r="P584"/>
  <c r="P558"/>
  <c r="P557"/>
  <c r="P556"/>
  <c r="P555"/>
  <c r="P545"/>
  <c r="P544"/>
  <c r="P543"/>
  <c r="P542"/>
  <c r="P540"/>
  <c r="P538"/>
  <c r="P537"/>
  <c r="P533"/>
  <c r="P532"/>
  <c r="P535"/>
  <c r="P534"/>
  <c r="P526"/>
  <c r="P525"/>
  <c r="P523"/>
  <c r="P522"/>
  <c r="P521"/>
  <c r="P520"/>
  <c r="P519"/>
  <c r="P516"/>
  <c r="P515"/>
  <c r="P514"/>
  <c r="P513"/>
  <c r="P512"/>
  <c r="P508"/>
  <c r="P506"/>
  <c r="P503"/>
  <c r="P502"/>
  <c r="P504"/>
  <c r="P500"/>
  <c r="P494"/>
  <c r="P493"/>
  <c r="P492"/>
  <c r="P491"/>
  <c r="P486"/>
  <c r="P485"/>
  <c r="P484"/>
  <c r="P483"/>
  <c r="P481"/>
  <c r="P478"/>
  <c r="P477"/>
  <c r="P479"/>
  <c r="P475"/>
  <c r="P474"/>
  <c r="P473"/>
  <c r="P472"/>
  <c r="P471"/>
  <c r="P466"/>
  <c r="P465"/>
  <c r="P464"/>
  <c r="P463"/>
  <c r="P457"/>
  <c r="P455"/>
  <c r="P454"/>
  <c r="P453"/>
  <c r="P452"/>
  <c r="P449"/>
  <c r="P446"/>
  <c r="P444"/>
  <c r="P443"/>
  <c r="P417"/>
  <c r="P415"/>
  <c r="P414"/>
  <c r="P408"/>
  <c r="P407"/>
  <c r="P406"/>
  <c r="P405"/>
  <c r="P403"/>
  <c r="P402"/>
  <c r="P401"/>
  <c r="P400"/>
  <c r="P397"/>
  <c r="P395"/>
  <c r="P393"/>
  <c r="P392"/>
  <c r="P391"/>
  <c r="P390"/>
  <c r="P374"/>
  <c r="P373"/>
  <c r="P369"/>
  <c r="P368"/>
  <c r="P367"/>
  <c r="P366"/>
  <c r="P363"/>
  <c r="P361"/>
  <c r="P353"/>
  <c r="P352"/>
  <c r="P351"/>
  <c r="P349"/>
  <c r="P348"/>
  <c r="P340"/>
  <c r="P339"/>
  <c r="P329"/>
  <c r="P328"/>
  <c r="P320"/>
  <c r="P319"/>
  <c r="P315"/>
  <c r="P313"/>
  <c r="P312"/>
  <c r="P311"/>
  <c r="P310"/>
  <c r="P307"/>
  <c r="P305"/>
  <c r="P304"/>
  <c r="P303"/>
  <c r="P302"/>
  <c r="P293"/>
  <c r="P292"/>
  <c r="P291"/>
  <c r="P290"/>
  <c r="P288"/>
  <c r="P284"/>
  <c r="P281"/>
  <c r="P280"/>
  <c r="P278"/>
  <c r="P274"/>
  <c r="P264"/>
  <c r="P262"/>
  <c r="P245"/>
  <c r="P244"/>
  <c r="P243"/>
  <c r="P241"/>
  <c r="P240"/>
  <c r="P233"/>
  <c r="P228"/>
  <c r="P226"/>
  <c r="P222"/>
  <c r="P221"/>
  <c r="P220"/>
  <c r="P217"/>
  <c r="P216"/>
  <c r="P215"/>
  <c r="P214"/>
  <c r="P209"/>
  <c r="P208"/>
  <c r="P207"/>
  <c r="P206"/>
  <c r="P205"/>
  <c r="P203"/>
  <c r="P202"/>
  <c r="P200"/>
  <c r="P199"/>
  <c r="P186"/>
  <c r="P185"/>
  <c r="P184"/>
  <c r="P183"/>
  <c r="P165"/>
  <c r="P164"/>
  <c r="P163"/>
  <c r="P162"/>
  <c r="P159"/>
  <c r="P158"/>
  <c r="P157"/>
  <c r="P156"/>
  <c r="P155"/>
  <c r="P154"/>
  <c r="P139"/>
  <c r="P138"/>
  <c r="P130"/>
  <c r="P129"/>
  <c r="P122"/>
  <c r="P121"/>
  <c r="P117"/>
  <c r="P116"/>
  <c r="P115"/>
  <c r="P114"/>
  <c r="P113"/>
  <c r="P112"/>
  <c r="P111"/>
  <c r="P110"/>
  <c r="P106"/>
  <c r="P105"/>
  <c r="P108"/>
  <c r="P107"/>
  <c r="P103"/>
  <c r="P100"/>
  <c r="P99"/>
  <c r="P98"/>
  <c r="P96"/>
  <c r="P95"/>
  <c r="P93"/>
  <c r="P92"/>
  <c r="P79"/>
  <c r="P78"/>
  <c r="P77"/>
  <c r="P73"/>
  <c r="P72"/>
  <c r="P71"/>
  <c r="P59"/>
  <c r="P37"/>
  <c r="P36"/>
  <c r="P34"/>
  <c r="P33"/>
  <c r="P31"/>
  <c r="P30"/>
  <c r="P28"/>
  <c r="P27"/>
  <c r="P24"/>
  <c r="N353"/>
  <c r="N352"/>
  <c r="N351"/>
  <c r="N397"/>
  <c r="N245"/>
  <c r="N244"/>
  <c r="N243"/>
  <c r="N673"/>
  <c r="N672"/>
  <c r="N662"/>
  <c r="N676"/>
  <c r="N675"/>
  <c r="N658"/>
  <c r="N657"/>
  <c r="N656"/>
  <c r="N707"/>
  <c r="N706"/>
  <c r="N127"/>
  <c r="N112"/>
  <c r="N111"/>
  <c r="N110"/>
  <c r="N91"/>
  <c r="N90"/>
  <c r="N89"/>
  <c r="N100"/>
  <c r="N99"/>
  <c r="N159"/>
  <c r="N158"/>
  <c r="N603"/>
  <c r="N602"/>
  <c r="N170"/>
  <c r="N169"/>
  <c r="M170"/>
  <c r="M169"/>
  <c r="L170"/>
  <c r="L169"/>
  <c r="N587"/>
  <c r="N499"/>
  <c r="P499"/>
  <c r="P498"/>
  <c r="P497"/>
  <c r="P496"/>
  <c r="N530"/>
  <c r="N529"/>
  <c r="N528"/>
  <c r="N270"/>
  <c r="N374"/>
  <c r="N373"/>
  <c r="N372"/>
  <c r="N371"/>
  <c r="N365"/>
  <c r="N293"/>
  <c r="N292"/>
  <c r="N291"/>
  <c r="N290"/>
  <c r="N369"/>
  <c r="N368"/>
  <c r="N367"/>
  <c r="N366"/>
  <c r="N60"/>
  <c r="N59"/>
  <c r="N25"/>
  <c r="N24"/>
  <c r="N57"/>
  <c r="N56"/>
  <c r="N66"/>
  <c r="N65"/>
  <c r="N73"/>
  <c r="N72"/>
  <c r="N71"/>
  <c r="N79"/>
  <c r="N78"/>
  <c r="N77"/>
  <c r="N173"/>
  <c r="N172"/>
  <c r="M173"/>
  <c r="M172"/>
  <c r="M168"/>
  <c r="L173"/>
  <c r="L172"/>
  <c r="L168"/>
  <c r="N447"/>
  <c r="N236"/>
  <c r="N122"/>
  <c r="N121"/>
  <c r="M122"/>
  <c r="M121"/>
  <c r="L122"/>
  <c r="L121"/>
  <c r="N361"/>
  <c r="N558"/>
  <c r="N557"/>
  <c r="N556"/>
  <c r="N326"/>
  <c r="N325"/>
  <c r="N318"/>
  <c r="N317"/>
  <c r="N320"/>
  <c r="N319"/>
  <c r="N329"/>
  <c r="N328"/>
  <c r="N241"/>
  <c r="N240"/>
  <c r="N222"/>
  <c r="N221"/>
  <c r="N220"/>
  <c r="N256"/>
  <c r="N255"/>
  <c r="N254"/>
  <c r="N253"/>
  <c r="N296"/>
  <c r="N295"/>
  <c r="N217"/>
  <c r="N216"/>
  <c r="N215"/>
  <c r="N214"/>
  <c r="N639"/>
  <c r="N638"/>
  <c r="N307"/>
  <c r="N305"/>
  <c r="M329"/>
  <c r="M328"/>
  <c r="L329"/>
  <c r="L328"/>
  <c r="N349"/>
  <c r="N348"/>
  <c r="N545"/>
  <c r="N544"/>
  <c r="N543"/>
  <c r="N542"/>
  <c r="M703"/>
  <c r="M702"/>
  <c r="M700"/>
  <c r="M707"/>
  <c r="M706"/>
  <c r="M705"/>
  <c r="M704"/>
  <c r="L708"/>
  <c r="L706"/>
  <c r="L704"/>
  <c r="L702"/>
  <c r="L700"/>
  <c r="N708"/>
  <c r="M708"/>
  <c r="M499"/>
  <c r="M498"/>
  <c r="M497"/>
  <c r="N516"/>
  <c r="N515"/>
  <c r="N514"/>
  <c r="N513"/>
  <c r="N512"/>
  <c r="N713"/>
  <c r="N691"/>
  <c r="N689"/>
  <c r="N688"/>
  <c r="N670"/>
  <c r="N669"/>
  <c r="N667"/>
  <c r="N666"/>
  <c r="N664"/>
  <c r="N663"/>
  <c r="N645"/>
  <c r="N644"/>
  <c r="N634"/>
  <c r="N633"/>
  <c r="N632"/>
  <c r="N642"/>
  <c r="N641"/>
  <c r="N636"/>
  <c r="N635"/>
  <c r="N648"/>
  <c r="N647"/>
  <c r="N626"/>
  <c r="N625"/>
  <c r="N624"/>
  <c r="N623"/>
  <c r="N622"/>
  <c r="N620"/>
  <c r="N619"/>
  <c r="N612"/>
  <c r="N611"/>
  <c r="N610"/>
  <c r="N617"/>
  <c r="N616"/>
  <c r="N614"/>
  <c r="N613"/>
  <c r="N607"/>
  <c r="N606"/>
  <c r="N604"/>
  <c r="N592"/>
  <c r="N591"/>
  <c r="N589"/>
  <c r="N585"/>
  <c r="N584"/>
  <c r="N574"/>
  <c r="N573"/>
  <c r="N572"/>
  <c r="N571"/>
  <c r="N570"/>
  <c r="N568"/>
  <c r="N567"/>
  <c r="N566"/>
  <c r="N565"/>
  <c r="N540"/>
  <c r="N538"/>
  <c r="N537"/>
  <c r="N535"/>
  <c r="N534"/>
  <c r="N533"/>
  <c r="N532"/>
  <c r="N526"/>
  <c r="N525"/>
  <c r="N523"/>
  <c r="N522"/>
  <c r="N521"/>
  <c r="N520"/>
  <c r="N519"/>
  <c r="N508"/>
  <c r="N506"/>
  <c r="N504"/>
  <c r="N503"/>
  <c r="N502"/>
  <c r="N500"/>
  <c r="N494"/>
  <c r="N493"/>
  <c r="N492"/>
  <c r="N491"/>
  <c r="N486"/>
  <c r="N485"/>
  <c r="N484"/>
  <c r="N483"/>
  <c r="N481"/>
  <c r="N479"/>
  <c r="N478"/>
  <c r="N477"/>
  <c r="N475"/>
  <c r="N474"/>
  <c r="N473"/>
  <c r="N472"/>
  <c r="N471"/>
  <c r="N466"/>
  <c r="N465"/>
  <c r="N464"/>
  <c r="N463"/>
  <c r="N457"/>
  <c r="N455"/>
  <c r="N454"/>
  <c r="N453"/>
  <c r="N452"/>
  <c r="N449"/>
  <c r="N446"/>
  <c r="N444"/>
  <c r="N443"/>
  <c r="N439"/>
  <c r="N438"/>
  <c r="N437"/>
  <c r="N436"/>
  <c r="N434"/>
  <c r="N433"/>
  <c r="N432"/>
  <c r="N431"/>
  <c r="N429"/>
  <c r="N428"/>
  <c r="N427"/>
  <c r="N426"/>
  <c r="N417"/>
  <c r="N415"/>
  <c r="N414"/>
  <c r="N413"/>
  <c r="N412"/>
  <c r="N411"/>
  <c r="N410"/>
  <c r="N408"/>
  <c r="N407"/>
  <c r="N406"/>
  <c r="N405"/>
  <c r="N403"/>
  <c r="N402"/>
  <c r="N401"/>
  <c r="N400"/>
  <c r="N395"/>
  <c r="N393"/>
  <c r="N392"/>
  <c r="N363"/>
  <c r="N360"/>
  <c r="N359"/>
  <c r="N354"/>
  <c r="N346"/>
  <c r="N345"/>
  <c r="N343"/>
  <c r="N342"/>
  <c r="N340"/>
  <c r="N339"/>
  <c r="N315"/>
  <c r="N313"/>
  <c r="N312"/>
  <c r="N311"/>
  <c r="N310"/>
  <c r="N288"/>
  <c r="N286"/>
  <c r="N283"/>
  <c r="N284"/>
  <c r="N281"/>
  <c r="N280"/>
  <c r="N278"/>
  <c r="N274"/>
  <c r="N264"/>
  <c r="N262"/>
  <c r="N246"/>
  <c r="N238"/>
  <c r="N233"/>
  <c r="N228"/>
  <c r="N226"/>
  <c r="N225"/>
  <c r="N209"/>
  <c r="N208"/>
  <c r="N207"/>
  <c r="N206"/>
  <c r="N205"/>
  <c r="N203"/>
  <c r="N202"/>
  <c r="N200"/>
  <c r="N199"/>
  <c r="N186"/>
  <c r="N185"/>
  <c r="N184"/>
  <c r="N183"/>
  <c r="N182"/>
  <c r="N180"/>
  <c r="N179"/>
  <c r="N165"/>
  <c r="N164"/>
  <c r="N163"/>
  <c r="N162"/>
  <c r="N160"/>
  <c r="N139"/>
  <c r="N138"/>
  <c r="N134"/>
  <c r="N133"/>
  <c r="N130"/>
  <c r="N129"/>
  <c r="N120"/>
  <c r="N119"/>
  <c r="N125"/>
  <c r="N117"/>
  <c r="N116"/>
  <c r="N115"/>
  <c r="N114"/>
  <c r="N113"/>
  <c r="N108"/>
  <c r="N107"/>
  <c r="N96"/>
  <c r="N95"/>
  <c r="N93"/>
  <c r="N92"/>
  <c r="N87"/>
  <c r="N86"/>
  <c r="N63"/>
  <c r="N62"/>
  <c r="N51"/>
  <c r="N50"/>
  <c r="N37"/>
  <c r="N36"/>
  <c r="N34"/>
  <c r="N33"/>
  <c r="N31"/>
  <c r="N30"/>
  <c r="N28"/>
  <c r="N27"/>
  <c r="M713"/>
  <c r="M711"/>
  <c r="M710"/>
  <c r="M691"/>
  <c r="M689"/>
  <c r="M688"/>
  <c r="M687"/>
  <c r="M686"/>
  <c r="M685"/>
  <c r="M673"/>
  <c r="M672"/>
  <c r="M670"/>
  <c r="M669"/>
  <c r="M667"/>
  <c r="M666"/>
  <c r="M664"/>
  <c r="M663"/>
  <c r="M648"/>
  <c r="M647"/>
  <c r="M645"/>
  <c r="M644"/>
  <c r="M642"/>
  <c r="M641"/>
  <c r="M639"/>
  <c r="M638"/>
  <c r="M636"/>
  <c r="M635"/>
  <c r="M626"/>
  <c r="M625"/>
  <c r="M624"/>
  <c r="M623"/>
  <c r="M622"/>
  <c r="M620"/>
  <c r="M619"/>
  <c r="M617"/>
  <c r="M616"/>
  <c r="M614"/>
  <c r="M613"/>
  <c r="M607"/>
  <c r="M606"/>
  <c r="M604"/>
  <c r="M602"/>
  <c r="M601"/>
  <c r="M592"/>
  <c r="M591"/>
  <c r="M589"/>
  <c r="M587"/>
  <c r="M585"/>
  <c r="M584"/>
  <c r="M574"/>
  <c r="M573"/>
  <c r="M572"/>
  <c r="M571"/>
  <c r="M570"/>
  <c r="M568"/>
  <c r="M567"/>
  <c r="M566"/>
  <c r="M565"/>
  <c r="M558"/>
  <c r="M557"/>
  <c r="M556"/>
  <c r="M555"/>
  <c r="M540"/>
  <c r="M538"/>
  <c r="M535"/>
  <c r="M534"/>
  <c r="M530"/>
  <c r="M529"/>
  <c r="M528"/>
  <c r="M526"/>
  <c r="M525"/>
  <c r="M523"/>
  <c r="M522"/>
  <c r="M516"/>
  <c r="M515"/>
  <c r="M514"/>
  <c r="M513"/>
  <c r="M512"/>
  <c r="M508"/>
  <c r="M506"/>
  <c r="M504"/>
  <c r="M503"/>
  <c r="M502"/>
  <c r="M494"/>
  <c r="M493"/>
  <c r="M492"/>
  <c r="M491"/>
  <c r="M500"/>
  <c r="M486"/>
  <c r="M485"/>
  <c r="M484"/>
  <c r="M483"/>
  <c r="M481"/>
  <c r="M479"/>
  <c r="M478"/>
  <c r="M477"/>
  <c r="M475"/>
  <c r="M474"/>
  <c r="M473"/>
  <c r="M466"/>
  <c r="M465"/>
  <c r="M464"/>
  <c r="M463"/>
  <c r="M457"/>
  <c r="M455"/>
  <c r="M454"/>
  <c r="M453"/>
  <c r="M452"/>
  <c r="M449"/>
  <c r="M447"/>
  <c r="M446"/>
  <c r="M444"/>
  <c r="M443"/>
  <c r="M439"/>
  <c r="M438"/>
  <c r="M437"/>
  <c r="M436"/>
  <c r="M434"/>
  <c r="M433"/>
  <c r="M432"/>
  <c r="M431"/>
  <c r="M429"/>
  <c r="M428"/>
  <c r="M427"/>
  <c r="M426"/>
  <c r="M417"/>
  <c r="M414"/>
  <c r="M413"/>
  <c r="M412"/>
  <c r="M411"/>
  <c r="M410"/>
  <c r="M415"/>
  <c r="M408"/>
  <c r="M407"/>
  <c r="M406"/>
  <c r="M405"/>
  <c r="M403"/>
  <c r="M402"/>
  <c r="M401"/>
  <c r="M400"/>
  <c r="M397"/>
  <c r="M395"/>
  <c r="M393"/>
  <c r="M392"/>
  <c r="M391"/>
  <c r="M374"/>
  <c r="M373"/>
  <c r="M372"/>
  <c r="M371"/>
  <c r="M363"/>
  <c r="M360"/>
  <c r="M359"/>
  <c r="M354"/>
  <c r="M346"/>
  <c r="M345"/>
  <c r="M343"/>
  <c r="M342"/>
  <c r="M340"/>
  <c r="M339"/>
  <c r="M326"/>
  <c r="M325"/>
  <c r="M317"/>
  <c r="M315"/>
  <c r="M313"/>
  <c r="M312"/>
  <c r="M311"/>
  <c r="M310"/>
  <c r="M307"/>
  <c r="M305"/>
  <c r="M304"/>
  <c r="M303"/>
  <c r="M302"/>
  <c r="M301"/>
  <c r="M296"/>
  <c r="M295"/>
  <c r="M290"/>
  <c r="M288"/>
  <c r="M286"/>
  <c r="M284"/>
  <c r="M281"/>
  <c r="M280"/>
  <c r="M278"/>
  <c r="M276"/>
  <c r="M273"/>
  <c r="M274"/>
  <c r="M270"/>
  <c r="M267"/>
  <c r="M266"/>
  <c r="M264"/>
  <c r="M262"/>
  <c r="M261"/>
  <c r="M260"/>
  <c r="M259"/>
  <c r="M256"/>
  <c r="M255"/>
  <c r="M254"/>
  <c r="M253"/>
  <c r="M246"/>
  <c r="M243"/>
  <c r="M244"/>
  <c r="M241"/>
  <c r="M240"/>
  <c r="M238"/>
  <c r="M236"/>
  <c r="M233"/>
  <c r="M231"/>
  <c r="M230"/>
  <c r="M228"/>
  <c r="M226"/>
  <c r="M225"/>
  <c r="M224"/>
  <c r="M222"/>
  <c r="M221"/>
  <c r="M220"/>
  <c r="M217"/>
  <c r="M216"/>
  <c r="M215"/>
  <c r="M214"/>
  <c r="M209"/>
  <c r="M208"/>
  <c r="M207"/>
  <c r="M206"/>
  <c r="M205"/>
  <c r="M203"/>
  <c r="M202"/>
  <c r="M200"/>
  <c r="M199"/>
  <c r="M198"/>
  <c r="M197"/>
  <c r="M196"/>
  <c r="M186"/>
  <c r="M185"/>
  <c r="M184"/>
  <c r="M183"/>
  <c r="M182"/>
  <c r="M180"/>
  <c r="M179"/>
  <c r="M167"/>
  <c r="M165"/>
  <c r="M164"/>
  <c r="M163"/>
  <c r="M162"/>
  <c r="M160"/>
  <c r="M158"/>
  <c r="M157"/>
  <c r="M156"/>
  <c r="M155"/>
  <c r="M154"/>
  <c r="M139"/>
  <c r="M138"/>
  <c r="M134"/>
  <c r="M133"/>
  <c r="M130"/>
  <c r="M129"/>
  <c r="M127"/>
  <c r="M125"/>
  <c r="M117"/>
  <c r="M116"/>
  <c r="M115"/>
  <c r="M114"/>
  <c r="M113"/>
  <c r="M111"/>
  <c r="M110"/>
  <c r="M106"/>
  <c r="M108"/>
  <c r="M107"/>
  <c r="M103"/>
  <c r="M98"/>
  <c r="M99"/>
  <c r="M96"/>
  <c r="M95"/>
  <c r="M93"/>
  <c r="M92"/>
  <c r="M90"/>
  <c r="M89"/>
  <c r="M85"/>
  <c r="M87"/>
  <c r="M86"/>
  <c r="M78"/>
  <c r="M77"/>
  <c r="M72"/>
  <c r="M71"/>
  <c r="M66"/>
  <c r="M65"/>
  <c r="M63"/>
  <c r="M62"/>
  <c r="M60"/>
  <c r="M59"/>
  <c r="M57"/>
  <c r="M56"/>
  <c r="M54"/>
  <c r="M53"/>
  <c r="M51"/>
  <c r="M50"/>
  <c r="M37"/>
  <c r="M36"/>
  <c r="M20"/>
  <c r="M34"/>
  <c r="M33"/>
  <c r="M31"/>
  <c r="M30"/>
  <c r="M28"/>
  <c r="M27"/>
  <c r="M25"/>
  <c r="M24"/>
  <c r="L589"/>
  <c r="L55"/>
  <c r="L54"/>
  <c r="L53"/>
  <c r="L100"/>
  <c r="L99"/>
  <c r="L98"/>
  <c r="L103"/>
  <c r="L91"/>
  <c r="L90"/>
  <c r="L89"/>
  <c r="L58"/>
  <c r="L57"/>
  <c r="L56"/>
  <c r="L96"/>
  <c r="L95"/>
  <c r="L640"/>
  <c r="L639"/>
  <c r="L638"/>
  <c r="L347"/>
  <c r="L346"/>
  <c r="L345"/>
  <c r="L646"/>
  <c r="L645"/>
  <c r="L644"/>
  <c r="L649"/>
  <c r="L648"/>
  <c r="L647"/>
  <c r="L674"/>
  <c r="L673"/>
  <c r="L672"/>
  <c r="L604"/>
  <c r="L601"/>
  <c r="L600"/>
  <c r="L599"/>
  <c r="L598"/>
  <c r="L277"/>
  <c r="L276"/>
  <c r="L274"/>
  <c r="L278"/>
  <c r="L247"/>
  <c r="L246"/>
  <c r="L499"/>
  <c r="L498"/>
  <c r="L497"/>
  <c r="L496"/>
  <c r="L500"/>
  <c r="L448"/>
  <c r="L447"/>
  <c r="L237"/>
  <c r="L236"/>
  <c r="L235"/>
  <c r="L232"/>
  <c r="L231"/>
  <c r="L230"/>
  <c r="L79"/>
  <c r="L78"/>
  <c r="L77"/>
  <c r="L73"/>
  <c r="L72"/>
  <c r="L71"/>
  <c r="L67"/>
  <c r="L66"/>
  <c r="L65"/>
  <c r="L439"/>
  <c r="L438"/>
  <c r="L437"/>
  <c r="L436"/>
  <c r="L504"/>
  <c r="L506"/>
  <c r="L508"/>
  <c r="L503"/>
  <c r="L502"/>
  <c r="L494"/>
  <c r="L493"/>
  <c r="L492"/>
  <c r="L491"/>
  <c r="L516"/>
  <c r="L515"/>
  <c r="L514"/>
  <c r="L513"/>
  <c r="L512"/>
  <c r="L526"/>
  <c r="L525"/>
  <c r="L523"/>
  <c r="L522"/>
  <c r="L521"/>
  <c r="L520"/>
  <c r="L519"/>
  <c r="L530"/>
  <c r="L529"/>
  <c r="L528"/>
  <c r="L558"/>
  <c r="L557"/>
  <c r="L556"/>
  <c r="L555"/>
  <c r="L538"/>
  <c r="L537"/>
  <c r="L533"/>
  <c r="L532"/>
  <c r="L540"/>
  <c r="L535"/>
  <c r="L534"/>
  <c r="L568"/>
  <c r="L567"/>
  <c r="L566"/>
  <c r="L565"/>
  <c r="L574"/>
  <c r="L573"/>
  <c r="L572"/>
  <c r="L571"/>
  <c r="L570"/>
  <c r="L403"/>
  <c r="L402"/>
  <c r="L401"/>
  <c r="L400"/>
  <c r="L363"/>
  <c r="L360"/>
  <c r="L359"/>
  <c r="L354"/>
  <c r="L343"/>
  <c r="L342"/>
  <c r="L340"/>
  <c r="L339"/>
  <c r="L335"/>
  <c r="L334"/>
  <c r="L315"/>
  <c r="L312"/>
  <c r="L311"/>
  <c r="L310"/>
  <c r="L313"/>
  <c r="L326"/>
  <c r="L325"/>
  <c r="L317"/>
  <c r="L305"/>
  <c r="L712"/>
  <c r="L711"/>
  <c r="L710"/>
  <c r="L699"/>
  <c r="L698"/>
  <c r="L238"/>
  <c r="L241"/>
  <c r="L240"/>
  <c r="L111"/>
  <c r="L110"/>
  <c r="L108"/>
  <c r="L107"/>
  <c r="L139"/>
  <c r="L138"/>
  <c r="L134"/>
  <c r="L133"/>
  <c r="L132"/>
  <c r="L226"/>
  <c r="L228"/>
  <c r="L225"/>
  <c r="L233"/>
  <c r="L244"/>
  <c r="L222"/>
  <c r="L221"/>
  <c r="L220"/>
  <c r="L158"/>
  <c r="L157"/>
  <c r="L156"/>
  <c r="L155"/>
  <c r="L154"/>
  <c r="L160"/>
  <c r="L165"/>
  <c r="L164"/>
  <c r="L163"/>
  <c r="L162"/>
  <c r="L167"/>
  <c r="L429"/>
  <c r="L428"/>
  <c r="L427"/>
  <c r="L426"/>
  <c r="L434"/>
  <c r="L433"/>
  <c r="L432"/>
  <c r="L431"/>
  <c r="L449"/>
  <c r="L446"/>
  <c r="L442"/>
  <c r="L441"/>
  <c r="L444"/>
  <c r="L443"/>
  <c r="L37"/>
  <c r="L36"/>
  <c r="L31"/>
  <c r="L30"/>
  <c r="L20"/>
  <c r="L19"/>
  <c r="L60"/>
  <c r="L59"/>
  <c r="L51"/>
  <c r="L50"/>
  <c r="L63"/>
  <c r="L62"/>
  <c r="L256"/>
  <c r="L255"/>
  <c r="L254"/>
  <c r="L253"/>
  <c r="L296"/>
  <c r="L295"/>
  <c r="L286"/>
  <c r="L290"/>
  <c r="L283"/>
  <c r="L284"/>
  <c r="L288"/>
  <c r="L262"/>
  <c r="L264"/>
  <c r="L261"/>
  <c r="L260"/>
  <c r="L259"/>
  <c r="L270"/>
  <c r="L267"/>
  <c r="L266"/>
  <c r="L217"/>
  <c r="L216"/>
  <c r="L215"/>
  <c r="L214"/>
  <c r="L130"/>
  <c r="L129"/>
  <c r="L689"/>
  <c r="L691"/>
  <c r="L688"/>
  <c r="L687"/>
  <c r="L686"/>
  <c r="L685"/>
  <c r="L374"/>
  <c r="L373"/>
  <c r="L372"/>
  <c r="L371"/>
  <c r="L365"/>
  <c r="L393"/>
  <c r="L395"/>
  <c r="L392"/>
  <c r="L391"/>
  <c r="L397"/>
  <c r="L408"/>
  <c r="L407"/>
  <c r="L406"/>
  <c r="L405"/>
  <c r="L415"/>
  <c r="L417"/>
  <c r="L455"/>
  <c r="L457"/>
  <c r="L466"/>
  <c r="L465"/>
  <c r="L464"/>
  <c r="L463"/>
  <c r="L307"/>
  <c r="L304"/>
  <c r="L303"/>
  <c r="L302"/>
  <c r="L475"/>
  <c r="L474"/>
  <c r="L473"/>
  <c r="L472"/>
  <c r="L471"/>
  <c r="L479"/>
  <c r="L481"/>
  <c r="L478"/>
  <c r="L477"/>
  <c r="L486"/>
  <c r="L485"/>
  <c r="L484"/>
  <c r="L483"/>
  <c r="L592"/>
  <c r="L591"/>
  <c r="L585"/>
  <c r="L584"/>
  <c r="L587"/>
  <c r="L642"/>
  <c r="L641"/>
  <c r="L636"/>
  <c r="L635"/>
  <c r="L667"/>
  <c r="L666"/>
  <c r="L662"/>
  <c r="L670"/>
  <c r="L669"/>
  <c r="L664"/>
  <c r="L663"/>
  <c r="L625"/>
  <c r="L624"/>
  <c r="L623"/>
  <c r="L622"/>
  <c r="L620"/>
  <c r="L619"/>
  <c r="L614"/>
  <c r="L613"/>
  <c r="L617"/>
  <c r="L616"/>
  <c r="L602"/>
  <c r="L607"/>
  <c r="L606"/>
  <c r="L200"/>
  <c r="L199"/>
  <c r="L198"/>
  <c r="L203"/>
  <c r="L202"/>
  <c r="L209"/>
  <c r="L208"/>
  <c r="L207"/>
  <c r="L206"/>
  <c r="L205"/>
  <c r="L180"/>
  <c r="L179"/>
  <c r="L177"/>
  <c r="L186"/>
  <c r="L185"/>
  <c r="L184"/>
  <c r="L183"/>
  <c r="L182"/>
  <c r="L117"/>
  <c r="L116"/>
  <c r="L115"/>
  <c r="L114"/>
  <c r="L113"/>
  <c r="L125"/>
  <c r="L124"/>
  <c r="L120"/>
  <c r="L119"/>
  <c r="L127"/>
  <c r="L93"/>
  <c r="L92"/>
  <c r="L87"/>
  <c r="L86"/>
  <c r="L713"/>
  <c r="L626"/>
  <c r="L281"/>
  <c r="L280"/>
  <c r="L34"/>
  <c r="L33"/>
  <c r="L28"/>
  <c r="L27"/>
  <c r="L25"/>
  <c r="L24"/>
  <c r="N702"/>
  <c r="N701"/>
  <c r="N54"/>
  <c r="N53"/>
  <c r="N40"/>
  <c r="N276"/>
  <c r="N273"/>
  <c r="N103"/>
  <c r="P67"/>
  <c r="P66"/>
  <c r="P65"/>
  <c r="P232"/>
  <c r="P231"/>
  <c r="P230"/>
  <c r="N231"/>
  <c r="N230"/>
  <c r="P51"/>
  <c r="P50"/>
  <c r="P424"/>
  <c r="P423"/>
  <c r="P422"/>
  <c r="P413"/>
  <c r="P412"/>
  <c r="P411"/>
  <c r="P410"/>
  <c r="O423"/>
  <c r="O422"/>
  <c r="N595"/>
  <c r="N594"/>
  <c r="N712"/>
  <c r="O712"/>
  <c r="P700"/>
  <c r="P235"/>
  <c r="O673"/>
  <c r="O672"/>
  <c r="P674"/>
  <c r="P673"/>
  <c r="P672"/>
  <c r="P677"/>
  <c r="P676"/>
  <c r="P675"/>
  <c r="P58"/>
  <c r="P57"/>
  <c r="P56"/>
  <c r="N261"/>
  <c r="N260"/>
  <c r="N259"/>
  <c r="P704"/>
  <c r="P699"/>
  <c r="P698"/>
  <c r="O660"/>
  <c r="O659"/>
  <c r="P660"/>
  <c r="P659"/>
  <c r="P124"/>
  <c r="P120"/>
  <c r="P119"/>
  <c r="M124"/>
  <c r="M120"/>
  <c r="M119"/>
  <c r="P360"/>
  <c r="P359"/>
  <c r="O312"/>
  <c r="O311"/>
  <c r="O310"/>
  <c r="P283"/>
  <c r="O357"/>
  <c r="O356"/>
  <c r="O355"/>
  <c r="O354"/>
  <c r="P679"/>
  <c r="P678"/>
  <c r="O679"/>
  <c r="O678"/>
  <c r="P596"/>
  <c r="P595"/>
  <c r="P594"/>
  <c r="P583"/>
  <c r="P582"/>
  <c r="P581"/>
  <c r="P91"/>
  <c r="P90"/>
  <c r="P89"/>
  <c r="P271"/>
  <c r="P270"/>
  <c r="P267"/>
  <c r="P266"/>
  <c r="L454"/>
  <c r="L453"/>
  <c r="L452"/>
  <c r="L414"/>
  <c r="L413"/>
  <c r="L412"/>
  <c r="L411"/>
  <c r="L410"/>
  <c r="M235"/>
  <c r="M283"/>
  <c r="N687"/>
  <c r="N686"/>
  <c r="N685"/>
  <c r="O446"/>
  <c r="O442"/>
  <c r="O441"/>
  <c r="N547"/>
  <c r="O510"/>
  <c r="P652"/>
  <c r="P651"/>
  <c r="P650"/>
  <c r="N124"/>
  <c r="N235"/>
  <c r="M496"/>
  <c r="N705"/>
  <c r="N704"/>
  <c r="L243"/>
  <c r="M537"/>
  <c r="M533"/>
  <c r="M532"/>
  <c r="N391"/>
  <c r="N304"/>
  <c r="N303"/>
  <c r="N302"/>
  <c r="P261"/>
  <c r="P260"/>
  <c r="P259"/>
  <c r="O124"/>
  <c r="O157"/>
  <c r="O156"/>
  <c r="O155"/>
  <c r="O154"/>
  <c r="P655"/>
  <c r="P654"/>
  <c r="P653"/>
  <c r="O654"/>
  <c r="O653"/>
  <c r="O235"/>
  <c r="O267"/>
  <c r="O266"/>
  <c r="O453"/>
  <c r="O452"/>
  <c r="O471"/>
  <c r="M583"/>
  <c r="M582"/>
  <c r="M581"/>
  <c r="P149"/>
  <c r="P148"/>
  <c r="P147"/>
  <c r="P143"/>
  <c r="P142"/>
  <c r="O148"/>
  <c r="O147"/>
  <c r="O143"/>
  <c r="O142"/>
  <c r="N711"/>
  <c r="N710"/>
  <c r="M612"/>
  <c r="M611"/>
  <c r="M610"/>
  <c r="N498"/>
  <c r="N497"/>
  <c r="N496"/>
  <c r="N157"/>
  <c r="N156"/>
  <c r="N155"/>
  <c r="N154"/>
  <c r="N98"/>
  <c r="P225"/>
  <c r="P224"/>
  <c r="O555"/>
  <c r="O639"/>
  <c r="O638"/>
  <c r="P564"/>
  <c r="N555"/>
  <c r="M600"/>
  <c r="M599"/>
  <c r="M598"/>
  <c r="O564"/>
  <c r="O134"/>
  <c r="O133"/>
  <c r="N390"/>
  <c r="L273"/>
  <c r="M662"/>
  <c r="M701"/>
  <c r="O685"/>
  <c r="O681"/>
  <c r="O701"/>
  <c r="O700"/>
  <c r="O699"/>
  <c r="O698"/>
  <c r="O173"/>
  <c r="O172"/>
  <c r="P174"/>
  <c r="P173"/>
  <c r="P172"/>
  <c r="O106"/>
  <c r="O105"/>
  <c r="O120"/>
  <c r="O119"/>
  <c r="O20"/>
  <c r="O19"/>
  <c r="O85"/>
  <c r="O84"/>
  <c r="P182"/>
  <c r="O470"/>
  <c r="O469"/>
  <c r="P470"/>
  <c r="P469"/>
  <c r="N168"/>
  <c r="N167"/>
  <c r="P134"/>
  <c r="P133"/>
  <c r="P198"/>
  <c r="P197"/>
  <c r="P196"/>
  <c r="O600"/>
  <c r="O599"/>
  <c r="O598"/>
  <c r="O597"/>
  <c r="M521"/>
  <c r="M520"/>
  <c r="M519"/>
  <c r="L612"/>
  <c r="L611"/>
  <c r="L610"/>
  <c r="O612"/>
  <c r="O611"/>
  <c r="O610"/>
  <c r="O609"/>
  <c r="O272"/>
  <c r="P301"/>
  <c r="O301"/>
  <c r="L85"/>
  <c r="L197"/>
  <c r="L196"/>
  <c r="L195"/>
  <c r="M335"/>
  <c r="M334"/>
  <c r="N178"/>
  <c r="N177"/>
  <c r="N176"/>
  <c r="N198"/>
  <c r="N197"/>
  <c r="N196"/>
  <c r="O335"/>
  <c r="O334"/>
  <c r="L258"/>
  <c r="P132"/>
  <c r="N272"/>
  <c r="L301"/>
  <c r="M19"/>
  <c r="M105"/>
  <c r="M177"/>
  <c r="M176"/>
  <c r="M178"/>
  <c r="M40"/>
  <c r="M39"/>
  <c r="M132"/>
  <c r="M365"/>
  <c r="L224"/>
  <c r="L219"/>
  <c r="L213"/>
  <c r="N85"/>
  <c r="N84"/>
  <c r="M219"/>
  <c r="P219"/>
  <c r="P177"/>
  <c r="P176"/>
  <c r="P175"/>
  <c r="P178"/>
  <c r="N106"/>
  <c r="N105"/>
  <c r="O198"/>
  <c r="O197"/>
  <c r="O196"/>
  <c r="O175"/>
  <c r="L176"/>
  <c r="L175"/>
  <c r="N39"/>
  <c r="M175"/>
  <c r="N20"/>
  <c r="N19"/>
  <c r="N175"/>
  <c r="O195"/>
  <c r="Q700"/>
  <c r="Q699"/>
  <c r="Q698"/>
  <c r="Q697"/>
  <c r="Q696"/>
  <c r="Q662"/>
  <c r="Q654"/>
  <c r="Q653"/>
  <c r="Q629"/>
  <c r="Q628"/>
  <c r="Q624"/>
  <c r="Q623"/>
  <c r="Q622"/>
  <c r="P609"/>
  <c r="N601"/>
  <c r="N600"/>
  <c r="N599"/>
  <c r="N598"/>
  <c r="N597"/>
  <c r="Q583"/>
  <c r="Q582"/>
  <c r="Q581"/>
  <c r="O548"/>
  <c r="O547"/>
  <c r="Q550"/>
  <c r="Q549"/>
  <c r="Q530"/>
  <c r="Q529"/>
  <c r="Q528"/>
  <c r="O503"/>
  <c r="O502"/>
  <c r="O490"/>
  <c r="O489"/>
  <c r="Q511"/>
  <c r="Q510"/>
  <c r="Q478"/>
  <c r="Q477"/>
  <c r="Q472"/>
  <c r="Q471"/>
  <c r="Q470"/>
  <c r="Q469"/>
  <c r="Q454"/>
  <c r="Q453"/>
  <c r="Q452"/>
  <c r="Q451"/>
  <c r="Q442"/>
  <c r="Q441"/>
  <c r="Q425"/>
  <c r="Q384"/>
  <c r="Q383"/>
  <c r="Q382"/>
  <c r="Q381"/>
  <c r="Q380"/>
  <c r="Q377"/>
  <c r="Q376"/>
  <c r="P357"/>
  <c r="P356"/>
  <c r="P355"/>
  <c r="P354"/>
  <c r="Q354"/>
  <c r="Q332"/>
  <c r="Q331"/>
  <c r="P332"/>
  <c r="P331"/>
  <c r="O318"/>
  <c r="O317"/>
  <c r="P326"/>
  <c r="P325"/>
  <c r="P318"/>
  <c r="P317"/>
  <c r="Q318"/>
  <c r="Q317"/>
  <c r="Q296"/>
  <c r="Q295"/>
  <c r="Q283"/>
  <c r="Q273"/>
  <c r="Q272"/>
  <c r="Q258"/>
  <c r="Q261"/>
  <c r="Q260"/>
  <c r="Q259"/>
  <c r="O243"/>
  <c r="O224"/>
  <c r="O219"/>
  <c r="Q249"/>
  <c r="Q248"/>
  <c r="Q235"/>
  <c r="Q170"/>
  <c r="Q169"/>
  <c r="Q168"/>
  <c r="Q167"/>
  <c r="P168"/>
  <c r="P167"/>
  <c r="Q143"/>
  <c r="Q142"/>
  <c r="Q141"/>
  <c r="Q134"/>
  <c r="Q133"/>
  <c r="Q132"/>
  <c r="Q120"/>
  <c r="Q119"/>
  <c r="Q106"/>
  <c r="Q105"/>
  <c r="P85"/>
  <c r="P84"/>
  <c r="Q75"/>
  <c r="Q74"/>
  <c r="Q69"/>
  <c r="Q68"/>
  <c r="Q63"/>
  <c r="Q62"/>
  <c r="Q57"/>
  <c r="Q56"/>
  <c r="Q54"/>
  <c r="Q53"/>
  <c r="P54"/>
  <c r="P53"/>
  <c r="P40"/>
  <c r="P39"/>
  <c r="O54"/>
  <c r="O53"/>
  <c r="O40"/>
  <c r="O39"/>
  <c r="Q28"/>
  <c r="Q27"/>
  <c r="Q20"/>
  <c r="Q19"/>
  <c r="Q85"/>
  <c r="Q84"/>
  <c r="Q178"/>
  <c r="Q177"/>
  <c r="Q176"/>
  <c r="Q175"/>
  <c r="Q198"/>
  <c r="Q197"/>
  <c r="Q196"/>
  <c r="Q195"/>
  <c r="Q230"/>
  <c r="Q243"/>
  <c r="Q372"/>
  <c r="Q371"/>
  <c r="Q365"/>
  <c r="Q390"/>
  <c r="Q612"/>
  <c r="Q611"/>
  <c r="Q610"/>
  <c r="Q503"/>
  <c r="Q502"/>
  <c r="Q490"/>
  <c r="Q489"/>
  <c r="Q572"/>
  <c r="Q571"/>
  <c r="Q570"/>
  <c r="N18"/>
  <c r="M609"/>
  <c r="P697"/>
  <c r="P696"/>
  <c r="L470"/>
  <c r="L469"/>
  <c r="L697"/>
  <c r="L696"/>
  <c r="L564"/>
  <c r="M195"/>
  <c r="N132"/>
  <c r="M699"/>
  <c r="M698"/>
  <c r="P451"/>
  <c r="P490"/>
  <c r="P489"/>
  <c r="P662"/>
  <c r="O425"/>
  <c r="N258"/>
  <c r="N195"/>
  <c r="O697"/>
  <c r="O696"/>
  <c r="O141"/>
  <c r="P195"/>
  <c r="M18"/>
  <c r="M17"/>
  <c r="N301"/>
  <c r="L309"/>
  <c r="L212"/>
  <c r="O132"/>
  <c r="M597"/>
  <c r="P141"/>
  <c r="O451"/>
  <c r="L451"/>
  <c r="P712"/>
  <c r="P711"/>
  <c r="P710"/>
  <c r="O711"/>
  <c r="O710"/>
  <c r="L597"/>
  <c r="L609"/>
  <c r="L634"/>
  <c r="L633"/>
  <c r="L632"/>
  <c r="L583"/>
  <c r="L582"/>
  <c r="L581"/>
  <c r="L425"/>
  <c r="L106"/>
  <c r="L105"/>
  <c r="L490"/>
  <c r="L489"/>
  <c r="L40"/>
  <c r="L39"/>
  <c r="M258"/>
  <c r="M451"/>
  <c r="N335"/>
  <c r="N334"/>
  <c r="N451"/>
  <c r="N470"/>
  <c r="N469"/>
  <c r="N490"/>
  <c r="N489"/>
  <c r="N564"/>
  <c r="N583"/>
  <c r="N582"/>
  <c r="N581"/>
  <c r="N609"/>
  <c r="P597"/>
  <c r="M442"/>
  <c r="M441"/>
  <c r="M472"/>
  <c r="M471"/>
  <c r="M490"/>
  <c r="M489"/>
  <c r="N442"/>
  <c r="N441"/>
  <c r="P442"/>
  <c r="P441"/>
  <c r="L178"/>
  <c r="M309"/>
  <c r="O178"/>
  <c r="M564"/>
  <c r="N700"/>
  <c r="N699"/>
  <c r="N698"/>
  <c r="M634"/>
  <c r="M633"/>
  <c r="M632"/>
  <c r="N224"/>
  <c r="N219"/>
  <c r="P335"/>
  <c r="P334"/>
  <c r="O583"/>
  <c r="O582"/>
  <c r="O581"/>
  <c r="P554"/>
  <c r="N379"/>
  <c r="P379"/>
  <c r="P273"/>
  <c r="P272"/>
  <c r="P258"/>
  <c r="P213"/>
  <c r="O261"/>
  <c r="O260"/>
  <c r="O259"/>
  <c r="O258"/>
  <c r="O537"/>
  <c r="O533"/>
  <c r="O532"/>
  <c r="O379"/>
  <c r="Q609"/>
  <c r="P553"/>
  <c r="P552"/>
  <c r="P548"/>
  <c r="P547"/>
  <c r="Q553"/>
  <c r="Q552"/>
  <c r="Q548"/>
  <c r="Q547"/>
  <c r="Q379"/>
  <c r="Q309"/>
  <c r="O309"/>
  <c r="Q224"/>
  <c r="Q219"/>
  <c r="Q213"/>
  <c r="Q40"/>
  <c r="Q39"/>
  <c r="Q18"/>
  <c r="Q17"/>
  <c r="P18"/>
  <c r="O18"/>
  <c r="O17"/>
  <c r="O213"/>
  <c r="O212"/>
  <c r="P309"/>
  <c r="N697"/>
  <c r="N696"/>
  <c r="P425"/>
  <c r="P212"/>
  <c r="M470"/>
  <c r="M469"/>
  <c r="M697"/>
  <c r="M696"/>
  <c r="P17"/>
  <c r="N213"/>
  <c r="N425"/>
  <c r="N309"/>
  <c r="M213"/>
  <c r="L18"/>
  <c r="L17"/>
  <c r="M425"/>
  <c r="N17"/>
  <c r="Q212"/>
  <c r="M212"/>
  <c r="N212"/>
  <c r="L631"/>
  <c r="L580"/>
  <c r="P631"/>
  <c r="P580"/>
  <c r="Q631"/>
  <c r="Q580"/>
  <c r="M631"/>
  <c r="M580"/>
  <c r="N631"/>
  <c r="N580"/>
  <c r="O631"/>
  <c r="O580"/>
  <c r="L518"/>
  <c r="L488"/>
  <c r="N518"/>
  <c r="N488"/>
  <c r="O518"/>
  <c r="O488"/>
  <c r="Q518"/>
  <c r="Q488"/>
  <c r="M518"/>
  <c r="M488"/>
  <c r="P518"/>
  <c r="P488"/>
  <c r="M153"/>
  <c r="M152"/>
  <c r="M717"/>
  <c r="P153"/>
  <c r="P152"/>
  <c r="O153"/>
  <c r="O152"/>
  <c r="L153"/>
  <c r="L152"/>
  <c r="L717"/>
  <c r="N153"/>
  <c r="N152"/>
  <c r="Q153"/>
  <c r="Q152"/>
  <c r="Q717"/>
  <c r="N717"/>
  <c r="P717"/>
  <c r="O717"/>
</calcChain>
</file>

<file path=xl/sharedStrings.xml><?xml version="1.0" encoding="utf-8"?>
<sst xmlns="http://schemas.openxmlformats.org/spreadsheetml/2006/main" count="6516" uniqueCount="400">
  <si>
    <t>Выравнивание бюджетной обеспеченности поселений</t>
  </si>
  <si>
    <t>7801</t>
  </si>
  <si>
    <t>Дотации</t>
  </si>
  <si>
    <t>510</t>
  </si>
  <si>
    <t>8030</t>
  </si>
  <si>
    <t>8011</t>
  </si>
  <si>
    <t>15</t>
  </si>
  <si>
    <t>61</t>
  </si>
  <si>
    <t>62</t>
  </si>
  <si>
    <t>63</t>
  </si>
  <si>
    <t>64</t>
  </si>
  <si>
    <t>65</t>
  </si>
  <si>
    <t>66</t>
  </si>
  <si>
    <t>8033</t>
  </si>
  <si>
    <t>73</t>
  </si>
  <si>
    <t>Подпрограмма "Развитие сферы туризма в Пинежском муниципальном районе"</t>
  </si>
  <si>
    <t>Осуществление государственных полномочий по формированию торгового реестра</t>
  </si>
  <si>
    <t>Подпрограмма "Развитие сферы культуры в Пинежском муниципальном районе"</t>
  </si>
  <si>
    <t>Мероприятия в сфере культуры, искусства и туризма</t>
  </si>
  <si>
    <t>Мероприятия в сфере молодежной политики</t>
  </si>
  <si>
    <t>8007</t>
  </si>
  <si>
    <t>8003</t>
  </si>
  <si>
    <t>8009</t>
  </si>
  <si>
    <t>8019</t>
  </si>
  <si>
    <t>8012</t>
  </si>
  <si>
    <t>8013</t>
  </si>
  <si>
    <t>8010</t>
  </si>
  <si>
    <t>Непрограммные расходы в области социальной политики</t>
  </si>
  <si>
    <t>8015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</si>
  <si>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</si>
  <si>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</si>
  <si>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</si>
  <si>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5118</t>
  </si>
  <si>
    <t>Осуществление государственных полномочий по созданию комиссий по делам несовершеннолетних и защите их прав</t>
  </si>
  <si>
    <t>68</t>
  </si>
  <si>
    <t>8001</t>
  </si>
  <si>
    <t>Обеспечение функционирования Главы муниципального образования</t>
  </si>
  <si>
    <t>Обеспечение деятельности Собрания депутатов муниципального образования</t>
  </si>
  <si>
    <t>Председатель Собрания депутатов муниципального образования</t>
  </si>
  <si>
    <t>Расходы на содержание муниципальных органов и обеспечение их функций</t>
  </si>
  <si>
    <t>Собрание депутатов муниципального образования</t>
  </si>
  <si>
    <t xml:space="preserve">Обеспечение деятельности контрольно-счетной комиссии </t>
  </si>
  <si>
    <t>Обеспечение деятельности исполнительных органов местного самоуправления</t>
  </si>
  <si>
    <t>7870</t>
  </si>
  <si>
    <t>7869</t>
  </si>
  <si>
    <t>Непрограммные расходы в области национальной безопасности и правоохранительной деятельности</t>
  </si>
  <si>
    <t>Контрольно-счетная комиссия Пинежского муниципального района</t>
  </si>
  <si>
    <t>335</t>
  </si>
  <si>
    <t>Сельское хозяйство и рыболовство</t>
  </si>
  <si>
    <t>Прочие межбюджетные трансферты общего характера</t>
  </si>
  <si>
    <t>Софинансирование вопросов местного значения</t>
  </si>
  <si>
    <t>Дотации на выравнивание бюджетной обеспеченности субъектов Российской Федерации и муниципальных образований</t>
  </si>
  <si>
    <t>Культура, кинематография</t>
  </si>
  <si>
    <t>Комитет по финансам Администрации МО "Пинежский район"</t>
  </si>
  <si>
    <t>4</t>
  </si>
  <si>
    <t>Физическая культура и спорт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</si>
  <si>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</si>
  <si>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Иные непрограммные расходы в области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</si>
  <si>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</si>
  <si>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Представительские расходы органов местного самоуправления</t>
  </si>
  <si>
    <t>7832</t>
  </si>
  <si>
    <t>Мероприятия в области физической культуры и спорта</t>
  </si>
  <si>
    <t>Резервные средства</t>
  </si>
  <si>
    <t>Расходы на обеспечение деятельности подведомственных учреждений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</si>
  <si>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</si>
  <si>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</si>
  <si>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</si>
  <si>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</si>
  <si>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</si>
  <si>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</si>
  <si>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</si>
  <si>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</si>
  <si>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</si>
  <si>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</si>
  <si>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</si>
  <si>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800</t>
  </si>
  <si>
    <t>Уплата налогов, сборов и иных платежей</t>
  </si>
  <si>
    <t>850</t>
  </si>
  <si>
    <t>110</t>
  </si>
  <si>
    <t>Субвенции</t>
  </si>
  <si>
    <t>530</t>
  </si>
  <si>
    <t>7862</t>
  </si>
  <si>
    <t>7865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</si>
  <si>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</si>
  <si>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</t>
  </si>
  <si>
    <t>06</t>
  </si>
  <si>
    <t>04</t>
  </si>
  <si>
    <t>03</t>
  </si>
  <si>
    <t>05</t>
  </si>
  <si>
    <t>07</t>
  </si>
  <si>
    <t>08</t>
  </si>
  <si>
    <t>02</t>
  </si>
  <si>
    <t>Жилищно-коммунальное хозяйство</t>
  </si>
  <si>
    <t>Образование</t>
  </si>
  <si>
    <t>Социальная политика</t>
  </si>
  <si>
    <t>ВСЕГО</t>
  </si>
  <si>
    <t>Наименование</t>
  </si>
  <si>
    <t>Резервные фонды</t>
  </si>
  <si>
    <t>х</t>
  </si>
  <si>
    <t>Общегосударственные вопросы</t>
  </si>
  <si>
    <t>Национальная безопасность и правоохранительная деятельность</t>
  </si>
  <si>
    <t>09</t>
  </si>
  <si>
    <t>Национальная экономика</t>
  </si>
  <si>
    <t>10</t>
  </si>
  <si>
    <t>Коммунальное хозяйство</t>
  </si>
  <si>
    <t>Общее образование</t>
  </si>
  <si>
    <t>Другие вопросы в области образования</t>
  </si>
  <si>
    <t>Культура</t>
  </si>
  <si>
    <t>Собрание депутатов МО "Пинежский район"</t>
  </si>
  <si>
    <t>целевая статья</t>
  </si>
  <si>
    <t>Другие вопросы в области национальной экономики</t>
  </si>
  <si>
    <t>11</t>
  </si>
  <si>
    <t>Мероприятия по землеустройству и землепользованию</t>
  </si>
  <si>
    <t>Социальное обеспечение населения</t>
  </si>
  <si>
    <t>Другие общегосударственные вопросы</t>
  </si>
  <si>
    <t>Пенсионное обеспечение</t>
  </si>
  <si>
    <t>12</t>
  </si>
  <si>
    <t>Межбюджетные трансферты</t>
  </si>
  <si>
    <t>14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</si>
  <si>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</si>
  <si>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</si>
  <si>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</si>
  <si>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Осуществление государственных полномочий по организации и осуществлению деятельности по опеке и попечительству</t>
  </si>
  <si>
    <t>095</t>
  </si>
  <si>
    <t>071</t>
  </si>
  <si>
    <t>331</t>
  </si>
  <si>
    <t>332</t>
  </si>
  <si>
    <t>Охрана семьи и детства</t>
  </si>
  <si>
    <t>раз-дел</t>
  </si>
  <si>
    <t>под-раз-дел</t>
  </si>
  <si>
    <t>500</t>
  </si>
  <si>
    <t>Иные межбюджетные трансферты</t>
  </si>
  <si>
    <t>гла-ва</t>
  </si>
  <si>
    <t>вид рас-хо-дов</t>
  </si>
  <si>
    <t>333</t>
  </si>
  <si>
    <t>334</t>
  </si>
  <si>
    <t>КУМИ и ЖКХ администрации МО "Пинежский район"</t>
  </si>
  <si>
    <t>13</t>
  </si>
  <si>
    <t>Национальная оборона</t>
  </si>
  <si>
    <t>Мобилизационная и вневойсковая подготовка</t>
  </si>
  <si>
    <t>Осуществление государственных полномочий в сфере административных правонарушений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</si>
  <si>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</si>
  <si>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 xml:space="preserve">Другие вопросы в области культуры, кинематографии </t>
  </si>
  <si>
    <t>Дорожное хозяйство (дорожные фонды)</t>
  </si>
  <si>
    <t xml:space="preserve">Физическая культура </t>
  </si>
  <si>
    <t>Физическая культура 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</si>
  <si>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</si>
  <si>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
для государственных (муниципальных) нужд</t>
  </si>
  <si>
    <t>Осуществление государственных полномочий в сфере охраны труда</t>
  </si>
  <si>
    <t>7871</t>
  </si>
  <si>
    <t>Расходы на выплату персоналу казенных учреждений</t>
  </si>
  <si>
    <t>Мероприятия в области образования</t>
  </si>
  <si>
    <t>Жилищное хозяйство</t>
  </si>
  <si>
    <t>2</t>
  </si>
  <si>
    <t>3</t>
  </si>
  <si>
    <t>0</t>
  </si>
  <si>
    <t>0000</t>
  </si>
  <si>
    <t>1</t>
  </si>
  <si>
    <t>Поддержка сельскохозяйственного производства</t>
  </si>
  <si>
    <t>8022</t>
  </si>
  <si>
    <t>810</t>
  </si>
  <si>
    <t>8024</t>
  </si>
  <si>
    <t>540</t>
  </si>
  <si>
    <t>Расходы на обеспечение деятельности домов культуры</t>
  </si>
  <si>
    <t>8034</t>
  </si>
  <si>
    <t>Расходы на обеспечение деятельности библиотек</t>
  </si>
  <si>
    <t>8035</t>
  </si>
  <si>
    <t>Расходы на обеспечение деятельности общеобразовательных учреждений</t>
  </si>
  <si>
    <t>8036</t>
  </si>
  <si>
    <t>600</t>
  </si>
  <si>
    <t>Расходы на обеспечение деятельности образовательных учреждений по внешкольной работе с детьми</t>
  </si>
  <si>
    <t>8037</t>
  </si>
  <si>
    <t>Дошкольное образование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</si>
  <si>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</si>
  <si>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350</t>
  </si>
  <si>
    <t xml:space="preserve">Социальное обеспечение и иные выплаты населению
</t>
  </si>
  <si>
    <t>Премии и гранты</t>
  </si>
  <si>
    <t>Подпрограмма "Поддержание устойчивого исполнения бюджетов муниципальных образований поселений Пинежского муниципального района"</t>
  </si>
  <si>
    <t>Подпрограмма "Организация и обеспечение бюджетного процесса в Пинежском муниципальном районе"</t>
  </si>
  <si>
    <t>Реализация образовательных программ</t>
  </si>
  <si>
    <t>630</t>
  </si>
  <si>
    <t>16</t>
  </si>
  <si>
    <t xml:space="preserve">Развитие территориального общественного самоуправления в Архангельской области </t>
  </si>
  <si>
    <t>R082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</si>
  <si>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</si>
  <si>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400</t>
  </si>
  <si>
    <t>410</t>
  </si>
  <si>
    <t xml:space="preserve">Бюджетные инвестиции </t>
  </si>
  <si>
    <t>Выравнивание бюджетной обеспеченности поселений за счет средств районного бюджета</t>
  </si>
  <si>
    <t>Благоустройство</t>
  </si>
  <si>
    <t>8049</t>
  </si>
  <si>
    <t>S833</t>
  </si>
  <si>
    <t>8050</t>
  </si>
  <si>
    <t>Взносы на капитальный ремонт многоквартирных домов, находящихся в муниципальной собственности</t>
  </si>
  <si>
    <t>8052</t>
  </si>
  <si>
    <t>Субсидии юридическим лицам (кроме некоммерческих организаций), индивидуальным предпринимателям, физическим лицам -производителям товаров, работ, услуг</t>
  </si>
  <si>
    <t>8032</t>
  </si>
  <si>
    <t>Другие вопросы в области социальной политики</t>
  </si>
  <si>
    <t>120</t>
  </si>
  <si>
    <t>Мероприятия в области коммунального хозяйства</t>
  </si>
  <si>
    <t>830</t>
  </si>
  <si>
    <t>Исполнение судебных актов</t>
  </si>
  <si>
    <t>8006</t>
  </si>
  <si>
    <t>Бюджетные инвестиции в объекты капитального строительства собственности муниципальных образований</t>
  </si>
  <si>
    <t xml:space="preserve"> Мероприятия в сфере культуры, искусства и туризма</t>
  </si>
  <si>
    <t>Транспорт</t>
  </si>
  <si>
    <t>Организация ритуальных услуг и содержание мест захоронения</t>
  </si>
  <si>
    <t xml:space="preserve">Молодежная политика </t>
  </si>
  <si>
    <t>Дополнительное образование детей</t>
  </si>
  <si>
    <t>S841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</si>
  <si>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</si>
  <si>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18</t>
  </si>
  <si>
    <t>Мероприятия в сфере жилищного хозяйства</t>
  </si>
  <si>
    <t>8040</t>
  </si>
  <si>
    <t>Капитальные вложения в объекты государственной (муниципальной) собственности</t>
  </si>
  <si>
    <t xml:space="preserve">Межбюджетные трансферты общего характера бюджетам бюджетной системы Российской Федерации </t>
  </si>
  <si>
    <t>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 в части электроосвещения, за счет средств муниципального дорожного фонда</t>
  </si>
  <si>
    <t>8054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</si>
  <si>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</si>
  <si>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7839</t>
  </si>
  <si>
    <t>Другие вопросы в области физической культуры и спорта</t>
  </si>
  <si>
    <t>Профессиональная подготовка, переподготовка и повышение квалификации</t>
  </si>
  <si>
    <t>5120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</si>
  <si>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</si>
  <si>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</si>
  <si>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19</t>
  </si>
  <si>
    <t>8031</t>
  </si>
  <si>
    <t xml:space="preserve">Уплата земельного налога </t>
  </si>
  <si>
    <t>Создание условий для обеспечения поселений услугами торговли</t>
  </si>
  <si>
    <t>8014</t>
  </si>
  <si>
    <t xml:space="preserve">Реализация муниципальных программ поддержки социально ориентированных некоммерческих организаций </t>
  </si>
  <si>
    <t>L497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</si>
  <si>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</si>
  <si>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8038</t>
  </si>
  <si>
    <t>Поддержка территориального общественного самоуправления в Пинежском районе</t>
  </si>
  <si>
    <t xml:space="preserve"> Реализация мероприятий по обеспечению жильем молодых семей </t>
  </si>
  <si>
    <t>870</t>
  </si>
  <si>
    <t>7879</t>
  </si>
  <si>
    <t>Д</t>
  </si>
  <si>
    <t>8063</t>
  </si>
  <si>
    <t>Исполнение судебных актов, предусматривающих обращение взыскания на средства бюджета</t>
  </si>
  <si>
    <t>8064</t>
  </si>
  <si>
    <t>Строительство, реконструкция, капитальный ремонт, ремонт и содержание автомобильных дорог общего пользования местного значения, включая разработку проектной документации за счет средств муниципального дорожного фонда</t>
  </si>
  <si>
    <t xml:space="preserve">Осуществление части полномочий района по капитальному ремонту, ремонту и содержанию автомобильных дорог общего пользования местного значения, находящихся в собственности муниципального района </t>
  </si>
  <si>
    <t>8066</t>
  </si>
  <si>
    <t>Другие вопросы в области охраны окружающей среды</t>
  </si>
  <si>
    <t>Охрана окружающей среды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</si>
  <si>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</si>
  <si>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7873</t>
  </si>
  <si>
    <t>Осуществление государственных полномочий по выплате вознаграждений профессиональным опекунам</t>
  </si>
  <si>
    <t>Муниципальная программа "Комплексное развитие сельских территорий Пинежского муниципального района на 2020-2025 годы"</t>
  </si>
  <si>
    <t>Обеспечение комплексного развития сельских территорий</t>
  </si>
  <si>
    <t>L576</t>
  </si>
  <si>
    <t>8053</t>
  </si>
  <si>
    <t>Организация сбора, транспортировки и утилизации отходов</t>
  </si>
  <si>
    <t>Иные общегосударственные вопросы</t>
  </si>
  <si>
    <t>Подпрограмма "Охрана общественного порядка на территории Пинежского муниципального района"</t>
  </si>
  <si>
    <t>8069</t>
  </si>
  <si>
    <t xml:space="preserve">Разработка генеральных планов и правил землепользования и застройки, проектов планировки территории и проектов межеваний территорий </t>
  </si>
  <si>
    <t>8017</t>
  </si>
  <si>
    <t>Администрация МО "Пинежский район"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</si>
  <si>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</si>
  <si>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8068</t>
  </si>
  <si>
    <t>620</t>
  </si>
  <si>
    <t>L304</t>
  </si>
  <si>
    <t xml:space="preserve"> Мероприятия в сфере молодежной политики</t>
  </si>
  <si>
    <t>8055</t>
  </si>
  <si>
    <t>7824</t>
  </si>
  <si>
    <t>Муниципальная программа "Энергосбережение и повышение энергетической эффективности в муниципальном образовании "Пинежский муниципальный район" на 2014-2021 годы"</t>
  </si>
  <si>
    <t>Муниципальная программа "Обеспечение жильём молодых семей на 2014-2024 годы"</t>
  </si>
  <si>
    <t>Защита населения и территории от  чрезвычайных ситуаций природного и техногенного характера, пожарная безопасность</t>
  </si>
  <si>
    <t>Мероприятия по реализации приоритетных проектов в сфере туризма</t>
  </si>
  <si>
    <t>S855</t>
  </si>
  <si>
    <t>L519</t>
  </si>
  <si>
    <t>Мероприятия в сфере защиты населения и территорий Пинежского района от чрезвычайных ситуаций, осуществляемые органами местного самоуправления</t>
  </si>
  <si>
    <t>Подпрограмма "Развитие библиотечного дела в Пинежском муниципальном районе"</t>
  </si>
  <si>
    <t>Субсидии автономным учреждениям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</si>
  <si>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</si>
  <si>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Сумма, рублей</t>
  </si>
  <si>
    <t>2022 год</t>
  </si>
  <si>
    <t>5303</t>
  </si>
  <si>
    <t>S656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</si>
  <si>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</si>
  <si>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Развитие сети учреждений культурно-досугового типа</t>
  </si>
  <si>
    <t>8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</si>
  <si>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</si>
  <si>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 xml:space="preserve"> 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</si>
  <si>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79</t>
  </si>
  <si>
    <t>Организация транспортного обслуживания по муниципальным маршрутам регулярных автобусных перевозок</t>
  </si>
  <si>
    <t>8072</t>
  </si>
  <si>
    <t>310</t>
  </si>
  <si>
    <t>Публичные нормативные социальные выплаты гражданам</t>
  </si>
  <si>
    <t>Условно утвержденные расходы</t>
  </si>
  <si>
    <t>Муниципальная программа "Обеспечение качественным, доступным жильем и объектами жилищно-коммунального хозяйства населения Пинежского муниципального района на 2014-2024 годы"</t>
  </si>
  <si>
    <t>Муниципальная программа "Энергосбережение и повышение энергетической эффективности в муниципальном образовании "Пинежский муниципальный район" на 2014-2024 годы"</t>
  </si>
  <si>
    <t>Муниципальная программа "Развитие агропромышленного комплекса Пинежского муниципального района на 2014-2024 годы"</t>
  </si>
  <si>
    <t xml:space="preserve"> Муниципальная программа "Защита населения на территории Пинежского муниципального района от чрезвычайных ситуаций, обеспечение пожарной безопасности и обеспечение безопасности людей на водных объектах"                      </t>
  </si>
  <si>
    <t>Муниципальная программа "Развитие физической культуры и спорта в Пинежском муниципальном районе на 2017-2024 годы"</t>
  </si>
  <si>
    <t>5513</t>
  </si>
  <si>
    <t>21</t>
  </si>
  <si>
    <t>поправки</t>
  </si>
  <si>
    <t xml:space="preserve"> Мероприятия в сфере обеспечения пожарной безопасности и защиты населения от чрезвычайных ситуаций</t>
  </si>
  <si>
    <t>Председатель Контрольно-счетной комиссии Пинежского муниципального района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</si>
  <si>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</si>
  <si>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7680</t>
  </si>
  <si>
    <t>Организация транспортного обслуживания населения на пассажирских муниципальных маршрутах водного транспорта</t>
  </si>
  <si>
    <t>S842</t>
  </si>
  <si>
    <t>S824</t>
  </si>
  <si>
    <t>S682</t>
  </si>
  <si>
    <t xml:space="preserve"> Осуществление первичного воинского учета органами местного самоуправления поселений, муниципальных и городских округов</t>
  </si>
  <si>
    <t>8075</t>
  </si>
  <si>
    <t>Мероприятия по ремонту автомобильной дороги "Шилега -Березник"</t>
  </si>
  <si>
    <t>S636</t>
  </si>
  <si>
    <t>Организация транспортного обслуживания населения на пассажирских муниципальных маршрутах автомобильного транспорта</t>
  </si>
  <si>
    <t>S491</t>
  </si>
  <si>
    <t>Приведение в нормативное состояние сети автомобильных дорог общего пользования местного значения (дорожный фонд Архангельской области)</t>
  </si>
  <si>
    <t xml:space="preserve">Управление образования администрации Пинежского района </t>
  </si>
  <si>
    <t xml:space="preserve">2023 год </t>
  </si>
  <si>
    <t>Пенсия за выслугу лет муниципальным служащим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</si>
  <si>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</si>
  <si>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 xml:space="preserve">Осуществление государственных полномочий по финансовому обеспечению оплаты стоимости питания детей  в организациях отдыха детей и их оздоровления с дневным пребыванием детей в каникулярное время
</t>
  </si>
  <si>
    <t>82</t>
  </si>
  <si>
    <t>8077</t>
  </si>
  <si>
    <t>S822</t>
  </si>
  <si>
    <t>Резервные средства на оплату коммунальных платежей учреждений бюджетной сферы</t>
  </si>
  <si>
    <t>Отдел по культуре и туризму Администрации Пинежского района Архангельской области</t>
  </si>
  <si>
    <t xml:space="preserve">Муниципальная программа "Развитие сферы культуры и туризма в Пинежском муниципальном районе" </t>
  </si>
  <si>
    <t>Муниципальная программа "Профилактика правонарушений на территории Пинежского муниципального района на 2017-2025 годы"</t>
  </si>
  <si>
    <t>Подпрограмма "Профилактика безнадзорности и правонарушений несовершеннолетних на 2017-2025 годы"</t>
  </si>
  <si>
    <t>Муниципальная программа "Улучшение эксплуатационного состояния автомобильных дорог общего пользования местного значения, а также организация осуществления перевозок пассажиров и багажа на социально значимых маршрутах муниципального сообщения  Пинежского муниципального района"</t>
  </si>
  <si>
    <t>Муниципальная программа "Развитие общего образования и воспитания детей в Пинежском муниципальном районе"</t>
  </si>
  <si>
    <t xml:space="preserve">Муниципальная программа "Капитальный ремонт, ремонт и переустройство жилых помещений в муниципальном жилищном фонде Пинежского  муниципального района Архангельской области" </t>
  </si>
  <si>
    <t>Муниципальная программа "Развитие и поддержка территориального общественного самоуправления и социально ориентированных некоммерческих организаций в Пинежском районе"</t>
  </si>
  <si>
    <t>Муниципальная программа "Молодёжь Пинежья на 2017-2025 годы"</t>
  </si>
  <si>
    <t>Муниципальная программа "Энергосбережение и повышение энергетической эффективности в Пинежском муниципальном районе Архангельской области"</t>
  </si>
  <si>
    <t>Муниципальная программа "Развитие торговли в Пинежском муниципальном районе на 2018-2025 годы"</t>
  </si>
  <si>
    <t>Муниципальная программа "Управление муниципальными финансами Пинежского муниципального района"</t>
  </si>
  <si>
    <t>Муниципальная программа "Охрана окружающей среды в Пинежском муниципальном районе Архангельской области"</t>
  </si>
  <si>
    <t xml:space="preserve">Предоставление мер социальной поддержки отдельных категорий квалифицированных специалистов финансируемых из бюджета Пинежского муниципального района </t>
  </si>
  <si>
    <t>Резервный фонд администрации МО «Пинежский район»</t>
  </si>
  <si>
    <t>Подпрограмма "Капитальный ремонт, ремонт и переустройство жилых помещений в муниципальном жилищном фонде Пинежского  муниципального района Архангельской области"</t>
  </si>
  <si>
    <t xml:space="preserve">Муниципальная программа "Развитие земельно-имущественных отношений в Пинежском муниципальном районе Архангельской области" </t>
  </si>
  <si>
    <t xml:space="preserve">Строительство здания культурно-досугового центра в пос. Пинега Архангельской области </t>
  </si>
  <si>
    <t>8079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</si>
  <si>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(для муниципальных общеобразовательных  организаций) </t>
  </si>
  <si>
    <t xml:space="preserve">  Государственная поддержка отрасли культуры (Федеральный проект "Творческие люди") (государственная поддержка лучших работников сельских учреждений культуры)</t>
  </si>
  <si>
    <t>А</t>
  </si>
  <si>
    <t>5519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</si>
  <si>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</si>
  <si>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7466</t>
  </si>
  <si>
    <t>S031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</si>
  <si>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</si>
  <si>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L750</t>
  </si>
  <si>
    <t>Реализация мероприятий по модернизации школьных систем образования (для муниципальных общеобразовательных организаций)</t>
  </si>
  <si>
    <t xml:space="preserve"> Обеспечение мероприятия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внутренних дел Российской Федерации, принимающих участие в специальной военной операции, сотрудников уголовно-исполнительной системы Российской Федерации, выполняющих возложенные на них задачи в период проведения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службы, в виде бесплатного горячего питания обучающихся по образовательным программам основного общего и среднего общего образования, в виде оплаты расходов образовательной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</si>
  <si>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7470</t>
  </si>
  <si>
    <t>Реализация мероприятий по модернизации школьных систем образования (областной бюджет)</t>
  </si>
  <si>
    <t>7469</t>
  </si>
  <si>
    <t>Реализация мероприятий по модернизации систем дошкольного образования</t>
  </si>
  <si>
    <t xml:space="preserve"> Муниципальная программа "Формирование современной городской среды муниципального образования "Пинежский муниципальный район" на 2018-2024 годы"</t>
  </si>
  <si>
    <t>20</t>
  </si>
  <si>
    <t xml:space="preserve">Поддержка муниципальных программ формирования современной городской среды </t>
  </si>
  <si>
    <t>8058</t>
  </si>
  <si>
    <t>7685</t>
  </si>
  <si>
    <t>Реализация мероприятий по антитеррористической защищенности муниципальных образовательных организаций в Архангельской области</t>
  </si>
  <si>
    <t>Непрограммные расходы в области образования</t>
  </si>
  <si>
    <t>69</t>
  </si>
  <si>
    <t>Резервный фонд Правительства Архангельской области</t>
  </si>
  <si>
    <t>7140</t>
  </si>
  <si>
    <t>Массовый спорт</t>
  </si>
  <si>
    <t>8080</t>
  </si>
  <si>
    <t>Монтаж и устройство "Модульного спортивного зала"</t>
  </si>
  <si>
    <t>Строительство, реконструкция,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</si>
  <si>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8025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</si>
  <si>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</si>
  <si>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</t>
  </si>
  <si>
    <t>Непрограмные расходы в области культуры</t>
  </si>
  <si>
    <t>70</t>
  </si>
  <si>
    <t>Непрограммные расходы в области физической культуры и спорта</t>
  </si>
  <si>
    <t>81</t>
  </si>
  <si>
    <t>S696</t>
  </si>
  <si>
    <t xml:space="preserve">  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</si>
  <si>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L753</t>
  </si>
  <si>
    <t>S859</t>
  </si>
  <si>
    <t>S650</t>
  </si>
  <si>
    <t>S373</t>
  </si>
  <si>
    <t xml:space="preserve">  Разработка проектно-сметной документации на строительство и реконструкцию (модернизацию) объектов водоотведения</t>
  </si>
  <si>
    <t xml:space="preserve"> Организация транспортного обслуживания населения на пассажирских муниципальных маршрутах автомобильного транспорта</t>
  </si>
  <si>
    <t xml:space="preserve">   Обеспечение учреждений культуры автотранспортом для обслуживания населения</t>
  </si>
  <si>
    <t>Закупка и монтаж оборудования для создания "умных" спортивных площадок (в части субсидий местным бюджетам)</t>
  </si>
  <si>
    <t>Обеспечение социально значимых объектов муниципальной собственности муниципальных образований Архангельской области резервными источниками снабжения электрической энергии</t>
  </si>
  <si>
    <t xml:space="preserve"> Мероприятия по реализации молодежной политики в муниципальных образованиях</t>
  </si>
  <si>
    <t>S853</t>
  </si>
  <si>
    <t>8070</t>
  </si>
  <si>
    <t>Строительство здания начальной школы на 320 учащихся в с. Карпогоры Пинежского района Архангельской области</t>
  </si>
  <si>
    <t>Исполнено</t>
  </si>
  <si>
    <t>Утверждено</t>
  </si>
  <si>
    <t>Приложение № 3 к постановлению администрации Пинежского муниципального района Архангельской области</t>
  </si>
  <si>
    <t>Отчет об исполнении районного бюджета по ведомственной структуре расходов за 1 квартал 2023 года</t>
  </si>
  <si>
    <t>от 28 апреля 2023 года № 0358-па</t>
  </si>
</sst>
</file>

<file path=xl/styles.xml><?xml version="1.0" encoding="utf-8"?>
<styleSheet xmlns="http://schemas.openxmlformats.org/spreadsheetml/2006/main">
  <numFmts count="1">
    <numFmt numFmtId="180" formatCode="0.0"/>
  </numFmts>
  <fonts count="47">
    <font>
      <sz val="10"/>
      <name val="Arial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theme="1"/>
      <name val="Arial Cyr"/>
      <family val="2"/>
      <charset val="204"/>
    </font>
    <font>
      <sz val="10"/>
      <color theme="1"/>
      <name val="Arial"/>
      <family val="2"/>
    </font>
    <font>
      <sz val="10"/>
      <color theme="1"/>
      <name val="Arial Cyr"/>
      <charset val="204"/>
    </font>
    <font>
      <b/>
      <sz val="10"/>
      <color theme="1"/>
      <name val="Arial Cyr"/>
      <charset val="204"/>
    </font>
    <font>
      <b/>
      <sz val="14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Arial Cyr"/>
      <family val="2"/>
      <charset val="204"/>
    </font>
    <font>
      <sz val="12"/>
      <color theme="1"/>
      <name val="Arial Cyr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7" fillId="6" borderId="0" applyNumberFormat="0" applyBorder="0" applyAlignment="0" applyProtection="0"/>
    <xf numFmtId="0" fontId="8" fillId="0" borderId="0"/>
    <xf numFmtId="0" fontId="9" fillId="18" borderId="1" applyNumberFormat="0" applyAlignment="0" applyProtection="0"/>
    <xf numFmtId="0" fontId="10" fillId="19" borderId="2" applyNumberFormat="0" applyAlignment="0" applyProtection="0"/>
    <xf numFmtId="0" fontId="8" fillId="0" borderId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1" applyNumberFormat="0" applyAlignment="0" applyProtection="0"/>
    <xf numFmtId="0" fontId="17" fillId="0" borderId="6" applyNumberFormat="0" applyFill="0" applyAlignment="0" applyProtection="0"/>
    <xf numFmtId="0" fontId="18" fillId="12" borderId="0" applyNumberFormat="0" applyBorder="0" applyAlignment="0" applyProtection="0"/>
    <xf numFmtId="0" fontId="8" fillId="4" borderId="7" applyNumberFormat="0" applyFont="0" applyAlignment="0" applyProtection="0"/>
    <xf numFmtId="0" fontId="19" fillId="18" borderId="8" applyNumberFormat="0" applyAlignment="0" applyProtection="0"/>
    <xf numFmtId="0" fontId="20" fillId="0" borderId="0"/>
    <xf numFmtId="0" fontId="20" fillId="0" borderId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8" fillId="0" borderId="0"/>
    <xf numFmtId="0" fontId="23" fillId="0" borderId="0" applyNumberFormat="0" applyFill="0" applyBorder="0" applyAlignment="0" applyProtection="0"/>
    <xf numFmtId="0" fontId="20" fillId="20" borderId="0"/>
    <xf numFmtId="0" fontId="20" fillId="0" borderId="0">
      <alignment wrapText="1"/>
    </xf>
    <xf numFmtId="0" fontId="20" fillId="0" borderId="0"/>
    <xf numFmtId="0" fontId="24" fillId="0" borderId="0">
      <alignment horizontal="center" wrapText="1"/>
    </xf>
    <xf numFmtId="0" fontId="24" fillId="0" borderId="0">
      <alignment horizontal="center"/>
    </xf>
    <xf numFmtId="0" fontId="20" fillId="0" borderId="0">
      <alignment horizontal="right"/>
    </xf>
    <xf numFmtId="0" fontId="20" fillId="20" borderId="10"/>
    <xf numFmtId="0" fontId="20" fillId="0" borderId="11">
      <alignment horizontal="center" vertical="center" wrapText="1"/>
    </xf>
    <xf numFmtId="0" fontId="20" fillId="20" borderId="12"/>
    <xf numFmtId="49" fontId="20" fillId="0" borderId="11">
      <alignment horizontal="left" vertical="top" wrapText="1" indent="2"/>
    </xf>
    <xf numFmtId="49" fontId="20" fillId="0" borderId="11">
      <alignment horizontal="center" vertical="top" shrinkToFit="1"/>
    </xf>
    <xf numFmtId="4" fontId="20" fillId="0" borderId="11">
      <alignment horizontal="right" vertical="top" shrinkToFit="1"/>
    </xf>
    <xf numFmtId="10" fontId="20" fillId="0" borderId="11">
      <alignment horizontal="right" vertical="top" shrinkToFit="1"/>
    </xf>
    <xf numFmtId="0" fontId="20" fillId="20" borderId="12">
      <alignment shrinkToFit="1"/>
    </xf>
    <xf numFmtId="0" fontId="25" fillId="0" borderId="11">
      <alignment horizontal="left"/>
    </xf>
    <xf numFmtId="4" fontId="25" fillId="4" borderId="11">
      <alignment horizontal="right" vertical="top" shrinkToFit="1"/>
    </xf>
    <xf numFmtId="10" fontId="25" fillId="4" borderId="11">
      <alignment horizontal="right" vertical="top" shrinkToFit="1"/>
    </xf>
    <xf numFmtId="0" fontId="20" fillId="20" borderId="13"/>
    <xf numFmtId="0" fontId="20" fillId="0" borderId="0">
      <alignment horizontal="left" wrapText="1"/>
    </xf>
    <xf numFmtId="0" fontId="25" fillId="0" borderId="11">
      <alignment vertical="top" wrapText="1"/>
    </xf>
    <xf numFmtId="4" fontId="25" fillId="9" borderId="11">
      <alignment horizontal="right" vertical="top" shrinkToFit="1"/>
    </xf>
    <xf numFmtId="10" fontId="25" fillId="9" borderId="11">
      <alignment horizontal="right" vertical="top" shrinkToFit="1"/>
    </xf>
    <xf numFmtId="0" fontId="20" fillId="20" borderId="12">
      <alignment horizontal="center"/>
    </xf>
    <xf numFmtId="0" fontId="20" fillId="20" borderId="12">
      <alignment horizontal="left"/>
    </xf>
    <xf numFmtId="0" fontId="20" fillId="20" borderId="13">
      <alignment horizontal="center"/>
    </xf>
    <xf numFmtId="0" fontId="20" fillId="20" borderId="13">
      <alignment horizontal="left"/>
    </xf>
    <xf numFmtId="0" fontId="4" fillId="0" borderId="0"/>
    <xf numFmtId="0" fontId="2" fillId="0" borderId="0"/>
    <xf numFmtId="0" fontId="2" fillId="21" borderId="0"/>
  </cellStyleXfs>
  <cellXfs count="286">
    <xf numFmtId="0" fontId="0" fillId="0" borderId="0" xfId="0"/>
    <xf numFmtId="0" fontId="3" fillId="0" borderId="0" xfId="0" applyFont="1" applyFill="1"/>
    <xf numFmtId="0" fontId="3" fillId="23" borderId="0" xfId="0" applyFont="1" applyFill="1"/>
    <xf numFmtId="0" fontId="3" fillId="23" borderId="0" xfId="0" applyFont="1" applyFill="1" applyBorder="1"/>
    <xf numFmtId="0" fontId="3" fillId="23" borderId="0" xfId="0" applyFont="1" applyFill="1" applyBorder="1" applyAlignment="1">
      <alignment horizontal="center" vertical="distributed"/>
    </xf>
    <xf numFmtId="0" fontId="3" fillId="23" borderId="0" xfId="0" applyFont="1" applyFill="1" applyBorder="1" applyAlignment="1">
      <alignment horizontal="center"/>
    </xf>
    <xf numFmtId="0" fontId="3" fillId="0" borderId="0" xfId="0" applyFont="1"/>
    <xf numFmtId="0" fontId="26" fillId="23" borderId="0" xfId="0" applyFont="1" applyFill="1" applyBorder="1" applyAlignment="1"/>
    <xf numFmtId="0" fontId="27" fillId="23" borderId="0" xfId="0" applyFont="1" applyFill="1" applyBorder="1" applyAlignment="1">
      <alignment horizontal="center"/>
    </xf>
    <xf numFmtId="0" fontId="3" fillId="23" borderId="0" xfId="0" applyFont="1" applyFill="1" applyAlignment="1">
      <alignment horizontal="center"/>
    </xf>
    <xf numFmtId="0" fontId="29" fillId="22" borderId="0" xfId="0" applyFont="1" applyFill="1" applyAlignment="1">
      <alignment horizontal="center"/>
    </xf>
    <xf numFmtId="0" fontId="1" fillId="22" borderId="0" xfId="0" applyFont="1" applyFill="1"/>
    <xf numFmtId="0" fontId="1" fillId="0" borderId="0" xfId="0" applyFont="1" applyFill="1"/>
    <xf numFmtId="4" fontId="3" fillId="0" borderId="0" xfId="0" applyNumberFormat="1" applyFont="1" applyFill="1"/>
    <xf numFmtId="4" fontId="3" fillId="0" borderId="0" xfId="0" applyNumberFormat="1" applyFont="1"/>
    <xf numFmtId="0" fontId="1" fillId="0" borderId="0" xfId="0" applyFont="1"/>
    <xf numFmtId="0" fontId="3" fillId="0" borderId="0" xfId="0" applyFont="1" applyAlignment="1">
      <alignment horizontal="center" wrapText="1"/>
    </xf>
    <xf numFmtId="4" fontId="1" fillId="0" borderId="0" xfId="0" applyNumberFormat="1" applyFont="1"/>
    <xf numFmtId="0" fontId="3" fillId="0" borderId="0" xfId="0" applyFont="1" applyBorder="1"/>
    <xf numFmtId="0" fontId="3" fillId="0" borderId="0" xfId="0" applyFont="1" applyFill="1" applyAlignment="1">
      <alignment horizontal="center" vertical="distributed"/>
    </xf>
    <xf numFmtId="0" fontId="3" fillId="0" borderId="0" xfId="0" applyFont="1" applyBorder="1" applyAlignment="1">
      <alignment horizontal="center" vertical="distributed"/>
    </xf>
    <xf numFmtId="0" fontId="3" fillId="0" borderId="0" xfId="0" applyFont="1" applyAlignment="1">
      <alignment horizontal="center" vertical="distributed"/>
    </xf>
    <xf numFmtId="0" fontId="3" fillId="0" borderId="0" xfId="0" applyFont="1" applyAlignment="1">
      <alignment horizontal="center" vertical="center"/>
    </xf>
    <xf numFmtId="0" fontId="31" fillId="0" borderId="14" xfId="73" applyFont="1" applyFill="1" applyBorder="1" applyAlignment="1">
      <alignment horizontal="left" vertical="center" wrapText="1"/>
    </xf>
    <xf numFmtId="0" fontId="32" fillId="23" borderId="15" xfId="0" applyFont="1" applyFill="1" applyBorder="1" applyAlignment="1">
      <alignment horizontal="center" vertical="distributed"/>
    </xf>
    <xf numFmtId="4" fontId="33" fillId="23" borderId="16" xfId="0" applyNumberFormat="1" applyFont="1" applyFill="1" applyBorder="1" applyAlignment="1">
      <alignment horizontal="right" vertical="distributed"/>
    </xf>
    <xf numFmtId="4" fontId="31" fillId="23" borderId="16" xfId="0" applyNumberFormat="1" applyFont="1" applyFill="1" applyBorder="1" applyAlignment="1">
      <alignment horizontal="right" vertical="distributed"/>
    </xf>
    <xf numFmtId="4" fontId="31" fillId="23" borderId="16" xfId="73" applyNumberFormat="1" applyFont="1" applyFill="1" applyBorder="1" applyAlignment="1">
      <alignment horizontal="right" vertical="distributed"/>
    </xf>
    <xf numFmtId="4" fontId="31" fillId="23" borderId="14" xfId="0" applyNumberFormat="1" applyFont="1" applyFill="1" applyBorder="1" applyAlignment="1">
      <alignment horizontal="right" vertical="distributed"/>
    </xf>
    <xf numFmtId="4" fontId="31" fillId="23" borderId="17" xfId="73" applyNumberFormat="1" applyFont="1" applyFill="1" applyBorder="1" applyAlignment="1">
      <alignment horizontal="right" vertical="distributed"/>
    </xf>
    <xf numFmtId="4" fontId="34" fillId="23" borderId="16" xfId="0" applyNumberFormat="1" applyFont="1" applyFill="1" applyBorder="1" applyAlignment="1">
      <alignment horizontal="right" vertical="distributed"/>
    </xf>
    <xf numFmtId="4" fontId="32" fillId="23" borderId="16" xfId="0" applyNumberFormat="1" applyFont="1" applyFill="1" applyBorder="1" applyAlignment="1">
      <alignment horizontal="right" vertical="distributed"/>
    </xf>
    <xf numFmtId="4" fontId="31" fillId="23" borderId="14" xfId="73" applyNumberFormat="1" applyFont="1" applyFill="1" applyBorder="1" applyAlignment="1">
      <alignment horizontal="right" vertical="distributed"/>
    </xf>
    <xf numFmtId="4" fontId="35" fillId="23" borderId="16" xfId="73" applyNumberFormat="1" applyFont="1" applyFill="1" applyBorder="1" applyAlignment="1">
      <alignment horizontal="right" vertical="distributed"/>
    </xf>
    <xf numFmtId="4" fontId="31" fillId="23" borderId="16" xfId="73" applyNumberFormat="1" applyFont="1" applyFill="1" applyBorder="1" applyAlignment="1">
      <alignment vertical="center"/>
    </xf>
    <xf numFmtId="4" fontId="36" fillId="23" borderId="16" xfId="0" applyNumberFormat="1" applyFont="1" applyFill="1" applyBorder="1" applyAlignment="1">
      <alignment horizontal="right" vertical="distributed"/>
    </xf>
    <xf numFmtId="4" fontId="37" fillId="23" borderId="16" xfId="0" applyNumberFormat="1" applyFont="1" applyFill="1" applyBorder="1" applyAlignment="1">
      <alignment horizontal="right" vertical="distributed"/>
    </xf>
    <xf numFmtId="4" fontId="36" fillId="23" borderId="17" xfId="0" applyNumberFormat="1" applyFont="1" applyFill="1" applyBorder="1" applyAlignment="1">
      <alignment horizontal="right" vertical="distributed"/>
    </xf>
    <xf numFmtId="4" fontId="38" fillId="23" borderId="18" xfId="0" applyNumberFormat="1" applyFont="1" applyFill="1" applyBorder="1" applyAlignment="1">
      <alignment horizontal="right" vertical="distributed"/>
    </xf>
    <xf numFmtId="0" fontId="31" fillId="23" borderId="0" xfId="0" applyFont="1" applyFill="1" applyBorder="1"/>
    <xf numFmtId="2" fontId="31" fillId="23" borderId="0" xfId="0" applyNumberFormat="1" applyFont="1" applyFill="1" applyBorder="1"/>
    <xf numFmtId="4" fontId="31" fillId="23" borderId="0" xfId="0" applyNumberFormat="1" applyFont="1" applyFill="1" applyBorder="1"/>
    <xf numFmtId="0" fontId="31" fillId="23" borderId="0" xfId="0" applyFont="1" applyFill="1"/>
    <xf numFmtId="0" fontId="39" fillId="22" borderId="18" xfId="0" applyFont="1" applyFill="1" applyBorder="1" applyAlignment="1">
      <alignment horizontal="center"/>
    </xf>
    <xf numFmtId="0" fontId="39" fillId="22" borderId="19" xfId="0" applyFont="1" applyFill="1" applyBorder="1" applyAlignment="1">
      <alignment horizontal="center"/>
    </xf>
    <xf numFmtId="0" fontId="39" fillId="22" borderId="16" xfId="0" applyFont="1" applyFill="1" applyBorder="1" applyAlignment="1">
      <alignment horizontal="center"/>
    </xf>
    <xf numFmtId="0" fontId="40" fillId="22" borderId="16" xfId="0" applyFont="1" applyFill="1" applyBorder="1" applyAlignment="1">
      <alignment horizontal="center"/>
    </xf>
    <xf numFmtId="0" fontId="31" fillId="22" borderId="15" xfId="0" applyFont="1" applyFill="1" applyBorder="1" applyAlignment="1">
      <alignment horizontal="center"/>
    </xf>
    <xf numFmtId="0" fontId="31" fillId="22" borderId="19" xfId="0" applyFont="1" applyFill="1" applyBorder="1" applyAlignment="1">
      <alignment horizontal="center" vertical="distributed"/>
    </xf>
    <xf numFmtId="0" fontId="31" fillId="22" borderId="20" xfId="0" applyFont="1" applyFill="1" applyBorder="1" applyAlignment="1">
      <alignment horizontal="center" vertical="center"/>
    </xf>
    <xf numFmtId="0" fontId="32" fillId="22" borderId="21" xfId="0" applyFont="1" applyFill="1" applyBorder="1" applyAlignment="1">
      <alignment horizontal="center" vertical="distributed"/>
    </xf>
    <xf numFmtId="0" fontId="32" fillId="22" borderId="15" xfId="0" applyFont="1" applyFill="1" applyBorder="1" applyAlignment="1">
      <alignment horizontal="center" vertical="distributed"/>
    </xf>
    <xf numFmtId="0" fontId="31" fillId="22" borderId="22" xfId="0" applyFont="1" applyFill="1" applyBorder="1" applyAlignment="1">
      <alignment horizontal="center"/>
    </xf>
    <xf numFmtId="0" fontId="33" fillId="0" borderId="23" xfId="0" applyFont="1" applyFill="1" applyBorder="1" applyAlignment="1">
      <alignment wrapText="1"/>
    </xf>
    <xf numFmtId="49" fontId="34" fillId="0" borderId="23" xfId="0" applyNumberFormat="1" applyFont="1" applyFill="1" applyBorder="1" applyAlignment="1">
      <alignment horizontal="center" vertical="distributed"/>
    </xf>
    <xf numFmtId="49" fontId="33" fillId="0" borderId="24" xfId="0" applyNumberFormat="1" applyFont="1" applyFill="1" applyBorder="1" applyAlignment="1">
      <alignment horizontal="center" vertical="distributed"/>
    </xf>
    <xf numFmtId="49" fontId="33" fillId="0" borderId="25" xfId="0" applyNumberFormat="1" applyFont="1" applyFill="1" applyBorder="1" applyAlignment="1">
      <alignment horizontal="center" vertical="distributed"/>
    </xf>
    <xf numFmtId="49" fontId="33" fillId="0" borderId="26" xfId="0" applyNumberFormat="1" applyFont="1" applyFill="1" applyBorder="1" applyAlignment="1">
      <alignment horizontal="center" vertical="distributed"/>
    </xf>
    <xf numFmtId="49" fontId="33" fillId="0" borderId="27" xfId="0" applyNumberFormat="1" applyFont="1" applyFill="1" applyBorder="1" applyAlignment="1">
      <alignment horizontal="center" vertical="distributed"/>
    </xf>
    <xf numFmtId="49" fontId="33" fillId="0" borderId="20" xfId="0" applyNumberFormat="1" applyFont="1" applyFill="1" applyBorder="1" applyAlignment="1">
      <alignment horizontal="center" vertical="center"/>
    </xf>
    <xf numFmtId="4" fontId="33" fillId="0" borderId="26" xfId="0" applyNumberFormat="1" applyFont="1" applyFill="1" applyBorder="1" applyAlignment="1">
      <alignment horizontal="right" vertical="distributed"/>
    </xf>
    <xf numFmtId="4" fontId="33" fillId="0" borderId="23" xfId="0" applyNumberFormat="1" applyFont="1" applyFill="1" applyBorder="1" applyAlignment="1">
      <alignment horizontal="right" vertical="distributed"/>
    </xf>
    <xf numFmtId="4" fontId="33" fillId="0" borderId="19" xfId="0" applyNumberFormat="1" applyFont="1" applyFill="1" applyBorder="1" applyAlignment="1">
      <alignment horizontal="right" vertical="distributed"/>
    </xf>
    <xf numFmtId="4" fontId="33" fillId="0" borderId="16" xfId="0" applyNumberFormat="1" applyFont="1" applyFill="1" applyBorder="1" applyAlignment="1">
      <alignment horizontal="right" vertical="distributed"/>
    </xf>
    <xf numFmtId="0" fontId="31" fillId="0" borderId="14" xfId="0" applyFont="1" applyFill="1" applyBorder="1" applyAlignment="1">
      <alignment wrapText="1"/>
    </xf>
    <xf numFmtId="49" fontId="32" fillId="0" borderId="14" xfId="0" applyNumberFormat="1" applyFont="1" applyFill="1" applyBorder="1" applyAlignment="1">
      <alignment horizontal="center" vertical="distributed"/>
    </xf>
    <xf numFmtId="49" fontId="32" fillId="0" borderId="28" xfId="0" applyNumberFormat="1" applyFont="1" applyFill="1" applyBorder="1" applyAlignment="1">
      <alignment horizontal="center" vertical="distributed"/>
    </xf>
    <xf numFmtId="49" fontId="32" fillId="0" borderId="29" xfId="0" applyNumberFormat="1" applyFont="1" applyFill="1" applyBorder="1" applyAlignment="1">
      <alignment horizontal="center" vertical="distributed"/>
    </xf>
    <xf numFmtId="49" fontId="32" fillId="0" borderId="0" xfId="0" applyNumberFormat="1" applyFont="1" applyFill="1" applyBorder="1" applyAlignment="1">
      <alignment horizontal="center" vertical="distributed"/>
    </xf>
    <xf numFmtId="49" fontId="33" fillId="0" borderId="0" xfId="0" applyNumberFormat="1" applyFont="1" applyFill="1" applyBorder="1" applyAlignment="1">
      <alignment horizontal="center" vertical="distributed"/>
    </xf>
    <xf numFmtId="49" fontId="33" fillId="0" borderId="30" xfId="0" applyNumberFormat="1" applyFont="1" applyFill="1" applyBorder="1" applyAlignment="1">
      <alignment horizontal="center" vertical="distributed"/>
    </xf>
    <xf numFmtId="49" fontId="33" fillId="0" borderId="31" xfId="0" applyNumberFormat="1" applyFont="1" applyFill="1" applyBorder="1" applyAlignment="1">
      <alignment horizontal="center" vertical="center"/>
    </xf>
    <xf numFmtId="4" fontId="33" fillId="0" borderId="0" xfId="0" applyNumberFormat="1" applyFont="1" applyFill="1" applyBorder="1" applyAlignment="1">
      <alignment horizontal="right" vertical="distributed"/>
    </xf>
    <xf numFmtId="4" fontId="33" fillId="0" borderId="14" xfId="0" applyNumberFormat="1" applyFont="1" applyFill="1" applyBorder="1" applyAlignment="1">
      <alignment horizontal="right" vertical="distributed"/>
    </xf>
    <xf numFmtId="4" fontId="31" fillId="0" borderId="0" xfId="0" applyNumberFormat="1" applyFont="1" applyFill="1" applyBorder="1" applyAlignment="1">
      <alignment horizontal="right" vertical="distributed"/>
    </xf>
    <xf numFmtId="4" fontId="31" fillId="0" borderId="14" xfId="0" applyNumberFormat="1" applyFont="1" applyFill="1" applyBorder="1" applyAlignment="1">
      <alignment horizontal="right" vertical="distributed"/>
    </xf>
    <xf numFmtId="4" fontId="31" fillId="0" borderId="16" xfId="0" applyNumberFormat="1" applyFont="1" applyFill="1" applyBorder="1" applyAlignment="1">
      <alignment horizontal="right" vertical="distributed"/>
    </xf>
    <xf numFmtId="49" fontId="31" fillId="0" borderId="0" xfId="73" applyNumberFormat="1" applyFont="1" applyFill="1" applyBorder="1" applyAlignment="1">
      <alignment horizontal="center" vertical="distributed"/>
    </xf>
    <xf numFmtId="49" fontId="31" fillId="0" borderId="30" xfId="73" applyNumberFormat="1" applyFont="1" applyFill="1" applyBorder="1" applyAlignment="1">
      <alignment horizontal="center" vertical="distributed"/>
    </xf>
    <xf numFmtId="49" fontId="31" fillId="0" borderId="31" xfId="73" applyNumberFormat="1" applyFont="1" applyFill="1" applyBorder="1" applyAlignment="1">
      <alignment horizontal="center" vertical="center"/>
    </xf>
    <xf numFmtId="4" fontId="31" fillId="0" borderId="0" xfId="73" applyNumberFormat="1" applyFont="1" applyFill="1" applyBorder="1" applyAlignment="1">
      <alignment horizontal="right" vertical="distributed"/>
    </xf>
    <xf numFmtId="4" fontId="31" fillId="0" borderId="14" xfId="73" applyNumberFormat="1" applyFont="1" applyFill="1" applyBorder="1" applyAlignment="1">
      <alignment horizontal="right" vertical="distributed"/>
    </xf>
    <xf numFmtId="4" fontId="31" fillId="0" borderId="16" xfId="73" applyNumberFormat="1" applyFont="1" applyFill="1" applyBorder="1" applyAlignment="1">
      <alignment horizontal="right" vertical="distributed"/>
    </xf>
    <xf numFmtId="49" fontId="36" fillId="0" borderId="0" xfId="73" applyNumberFormat="1" applyFont="1" applyFill="1" applyBorder="1" applyAlignment="1">
      <alignment horizontal="center" vertical="distributed"/>
    </xf>
    <xf numFmtId="49" fontId="32" fillId="0" borderId="0" xfId="73" applyNumberFormat="1" applyFont="1" applyFill="1" applyBorder="1" applyAlignment="1">
      <alignment horizontal="center" vertical="distributed"/>
    </xf>
    <xf numFmtId="49" fontId="32" fillId="0" borderId="31" xfId="73" applyNumberFormat="1" applyFont="1" applyFill="1" applyBorder="1" applyAlignment="1">
      <alignment horizontal="center" vertical="center"/>
    </xf>
    <xf numFmtId="49" fontId="31" fillId="0" borderId="0" xfId="73" applyNumberFormat="1" applyFont="1" applyFill="1" applyBorder="1" applyAlignment="1">
      <alignment horizontal="center" vertical="center"/>
    </xf>
    <xf numFmtId="49" fontId="36" fillId="0" borderId="0" xfId="73" applyNumberFormat="1" applyFont="1" applyFill="1" applyBorder="1" applyAlignment="1">
      <alignment horizontal="center" vertical="center"/>
    </xf>
    <xf numFmtId="49" fontId="32" fillId="0" borderId="0" xfId="73" applyNumberFormat="1" applyFont="1" applyFill="1" applyBorder="1" applyAlignment="1">
      <alignment horizontal="center" vertical="center"/>
    </xf>
    <xf numFmtId="49" fontId="32" fillId="0" borderId="30" xfId="0" applyNumberFormat="1" applyFont="1" applyFill="1" applyBorder="1" applyAlignment="1">
      <alignment horizontal="center" vertical="distributed"/>
    </xf>
    <xf numFmtId="49" fontId="32" fillId="0" borderId="31" xfId="0" applyNumberFormat="1" applyFont="1" applyFill="1" applyBorder="1" applyAlignment="1">
      <alignment horizontal="center" vertical="center"/>
    </xf>
    <xf numFmtId="0" fontId="36" fillId="0" borderId="14" xfId="75" applyFont="1" applyFill="1" applyBorder="1" applyAlignment="1">
      <alignment vertical="top" wrapText="1"/>
    </xf>
    <xf numFmtId="49" fontId="31" fillId="0" borderId="28" xfId="0" applyNumberFormat="1" applyFont="1" applyFill="1" applyBorder="1" applyAlignment="1">
      <alignment horizontal="center" vertical="distributed"/>
    </xf>
    <xf numFmtId="49" fontId="31" fillId="0" borderId="29" xfId="0" applyNumberFormat="1" applyFont="1" applyFill="1" applyBorder="1" applyAlignment="1">
      <alignment horizontal="center" vertical="distributed"/>
    </xf>
    <xf numFmtId="0" fontId="31" fillId="0" borderId="14" xfId="0" applyFont="1" applyFill="1" applyBorder="1" applyAlignment="1">
      <alignment horizontal="justify"/>
    </xf>
    <xf numFmtId="49" fontId="31" fillId="0" borderId="0" xfId="0" applyNumberFormat="1" applyFont="1" applyFill="1" applyBorder="1" applyAlignment="1">
      <alignment horizontal="center" vertical="distributed"/>
    </xf>
    <xf numFmtId="49" fontId="31" fillId="0" borderId="30" xfId="0" applyNumberFormat="1" applyFont="1" applyFill="1" applyBorder="1" applyAlignment="1">
      <alignment horizontal="center" vertical="distributed"/>
    </xf>
    <xf numFmtId="49" fontId="31" fillId="0" borderId="31" xfId="0" applyNumberFormat="1" applyFont="1" applyFill="1" applyBorder="1" applyAlignment="1">
      <alignment horizontal="center" vertical="center"/>
    </xf>
    <xf numFmtId="49" fontId="31" fillId="0" borderId="0" xfId="73" applyNumberFormat="1" applyFont="1" applyFill="1" applyBorder="1" applyAlignment="1">
      <alignment horizontal="center" vertical="distributed" wrapText="1"/>
    </xf>
    <xf numFmtId="49" fontId="31" fillId="0" borderId="31" xfId="73" applyNumberFormat="1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left" vertical="center" wrapText="1"/>
    </xf>
    <xf numFmtId="49" fontId="35" fillId="0" borderId="31" xfId="0" applyNumberFormat="1" applyFont="1" applyFill="1" applyBorder="1" applyAlignment="1">
      <alignment horizontal="center" vertical="center"/>
    </xf>
    <xf numFmtId="49" fontId="35" fillId="0" borderId="0" xfId="0" applyNumberFormat="1" applyFont="1" applyFill="1" applyBorder="1" applyAlignment="1">
      <alignment horizontal="center" vertical="distributed"/>
    </xf>
    <xf numFmtId="49" fontId="32" fillId="0" borderId="30" xfId="73" applyNumberFormat="1" applyFont="1" applyFill="1" applyBorder="1" applyAlignment="1">
      <alignment horizontal="center" vertical="distributed"/>
    </xf>
    <xf numFmtId="0" fontId="31" fillId="0" borderId="14" xfId="0" applyFont="1" applyFill="1" applyBorder="1" applyAlignment="1">
      <alignment horizontal="left" wrapText="1"/>
    </xf>
    <xf numFmtId="49" fontId="31" fillId="0" borderId="32" xfId="0" applyNumberFormat="1" applyFont="1" applyFill="1" applyBorder="1" applyAlignment="1">
      <alignment horizontal="center" vertical="distributed"/>
    </xf>
    <xf numFmtId="49" fontId="31" fillId="0" borderId="33" xfId="0" applyNumberFormat="1" applyFont="1" applyFill="1" applyBorder="1" applyAlignment="1">
      <alignment horizontal="center" vertical="distributed"/>
    </xf>
    <xf numFmtId="49" fontId="31" fillId="0" borderId="34" xfId="0" applyNumberFormat="1" applyFont="1" applyFill="1" applyBorder="1" applyAlignment="1">
      <alignment horizontal="center" vertical="distributed"/>
    </xf>
    <xf numFmtId="49" fontId="35" fillId="0" borderId="34" xfId="0" applyNumberFormat="1" applyFont="1" applyFill="1" applyBorder="1" applyAlignment="1">
      <alignment horizontal="center" vertical="distributed"/>
    </xf>
    <xf numFmtId="49" fontId="31" fillId="0" borderId="34" xfId="73" applyNumberFormat="1" applyFont="1" applyFill="1" applyBorder="1" applyAlignment="1">
      <alignment horizontal="center" vertical="distributed"/>
    </xf>
    <xf numFmtId="49" fontId="32" fillId="0" borderId="34" xfId="73" applyNumberFormat="1" applyFont="1" applyFill="1" applyBorder="1" applyAlignment="1">
      <alignment horizontal="center" vertical="distributed"/>
    </xf>
    <xf numFmtId="49" fontId="31" fillId="0" borderId="35" xfId="73" applyNumberFormat="1" applyFont="1" applyFill="1" applyBorder="1" applyAlignment="1">
      <alignment horizontal="center" vertical="distributed"/>
    </xf>
    <xf numFmtId="49" fontId="32" fillId="0" borderId="36" xfId="73" applyNumberFormat="1" applyFont="1" applyFill="1" applyBorder="1" applyAlignment="1">
      <alignment horizontal="center" vertical="center"/>
    </xf>
    <xf numFmtId="4" fontId="31" fillId="0" borderId="34" xfId="73" applyNumberFormat="1" applyFont="1" applyFill="1" applyBorder="1" applyAlignment="1">
      <alignment horizontal="right" vertical="distributed"/>
    </xf>
    <xf numFmtId="4" fontId="31" fillId="0" borderId="37" xfId="73" applyNumberFormat="1" applyFont="1" applyFill="1" applyBorder="1" applyAlignment="1">
      <alignment horizontal="right" vertical="distributed"/>
    </xf>
    <xf numFmtId="4" fontId="31" fillId="0" borderId="17" xfId="73" applyNumberFormat="1" applyFont="1" applyFill="1" applyBorder="1" applyAlignment="1">
      <alignment horizontal="right" vertical="distributed"/>
    </xf>
    <xf numFmtId="0" fontId="33" fillId="0" borderId="38" xfId="0" applyFont="1" applyFill="1" applyBorder="1" applyAlignment="1">
      <alignment horizontal="left" wrapText="1"/>
    </xf>
    <xf numFmtId="49" fontId="33" fillId="0" borderId="38" xfId="0" applyNumberFormat="1" applyFont="1" applyFill="1" applyBorder="1" applyAlignment="1">
      <alignment horizontal="center" vertical="distributed"/>
    </xf>
    <xf numFmtId="0" fontId="33" fillId="0" borderId="39" xfId="0" applyFont="1" applyFill="1" applyBorder="1" applyAlignment="1">
      <alignment horizontal="center" vertical="distributed"/>
    </xf>
    <xf numFmtId="0" fontId="33" fillId="0" borderId="40" xfId="0" applyFont="1" applyFill="1" applyBorder="1" applyAlignment="1">
      <alignment horizontal="center" vertical="distributed"/>
    </xf>
    <xf numFmtId="0" fontId="33" fillId="0" borderId="41" xfId="0" applyFont="1" applyFill="1" applyBorder="1" applyAlignment="1">
      <alignment horizontal="center" vertical="distributed"/>
    </xf>
    <xf numFmtId="0" fontId="33" fillId="0" borderId="42" xfId="0" applyFont="1" applyFill="1" applyBorder="1" applyAlignment="1">
      <alignment horizontal="center" vertical="distributed"/>
    </xf>
    <xf numFmtId="49" fontId="31" fillId="0" borderId="42" xfId="73" applyNumberFormat="1" applyFont="1" applyFill="1" applyBorder="1" applyAlignment="1">
      <alignment horizontal="center" vertical="distributed"/>
    </xf>
    <xf numFmtId="0" fontId="33" fillId="0" borderId="31" xfId="0" applyFont="1" applyFill="1" applyBorder="1" applyAlignment="1">
      <alignment horizontal="center" vertical="center"/>
    </xf>
    <xf numFmtId="4" fontId="34" fillId="0" borderId="0" xfId="0" applyNumberFormat="1" applyFont="1" applyFill="1" applyBorder="1" applyAlignment="1">
      <alignment horizontal="right" vertical="distributed"/>
    </xf>
    <xf numFmtId="4" fontId="34" fillId="0" borderId="14" xfId="0" applyNumberFormat="1" applyFont="1" applyFill="1" applyBorder="1" applyAlignment="1">
      <alignment horizontal="right" vertical="distributed"/>
    </xf>
    <xf numFmtId="4" fontId="34" fillId="0" borderId="16" xfId="0" applyNumberFormat="1" applyFont="1" applyFill="1" applyBorder="1" applyAlignment="1">
      <alignment horizontal="right" vertical="distributed"/>
    </xf>
    <xf numFmtId="0" fontId="31" fillId="0" borderId="14" xfId="0" applyFont="1" applyFill="1" applyBorder="1"/>
    <xf numFmtId="4" fontId="32" fillId="0" borderId="0" xfId="0" applyNumberFormat="1" applyFont="1" applyFill="1" applyBorder="1" applyAlignment="1">
      <alignment horizontal="right" vertical="distributed"/>
    </xf>
    <xf numFmtId="4" fontId="32" fillId="0" borderId="14" xfId="0" applyNumberFormat="1" applyFont="1" applyFill="1" applyBorder="1" applyAlignment="1">
      <alignment horizontal="right" vertical="distributed"/>
    </xf>
    <xf numFmtId="4" fontId="32" fillId="0" borderId="16" xfId="0" applyNumberFormat="1" applyFont="1" applyFill="1" applyBorder="1" applyAlignment="1">
      <alignment horizontal="right" vertical="distributed"/>
    </xf>
    <xf numFmtId="49" fontId="31" fillId="0" borderId="14" xfId="0" applyNumberFormat="1" applyFont="1" applyFill="1" applyBorder="1" applyAlignment="1">
      <alignment horizontal="center" vertical="distributed"/>
    </xf>
    <xf numFmtId="49" fontId="31" fillId="0" borderId="28" xfId="73" applyNumberFormat="1" applyFont="1" applyFill="1" applyBorder="1" applyAlignment="1">
      <alignment horizontal="center" vertical="distributed"/>
    </xf>
    <xf numFmtId="49" fontId="31" fillId="0" borderId="28" xfId="73" applyNumberFormat="1" applyFont="1" applyFill="1" applyBorder="1" applyAlignment="1">
      <alignment horizontal="center" vertical="distributed" wrapText="1"/>
    </xf>
    <xf numFmtId="49" fontId="33" fillId="0" borderId="31" xfId="73" applyNumberFormat="1" applyFont="1" applyFill="1" applyBorder="1" applyAlignment="1">
      <alignment horizontal="center" vertical="center"/>
    </xf>
    <xf numFmtId="49" fontId="36" fillId="0" borderId="28" xfId="73" applyNumberFormat="1" applyFont="1" applyFill="1" applyBorder="1" applyAlignment="1">
      <alignment horizontal="center" vertical="distributed"/>
    </xf>
    <xf numFmtId="0" fontId="31" fillId="0" borderId="37" xfId="73" applyFont="1" applyFill="1" applyBorder="1" applyAlignment="1">
      <alignment horizontal="left" vertical="center" wrapText="1"/>
    </xf>
    <xf numFmtId="49" fontId="31" fillId="0" borderId="37" xfId="0" applyNumberFormat="1" applyFont="1" applyFill="1" applyBorder="1" applyAlignment="1">
      <alignment horizontal="center" vertical="distributed"/>
    </xf>
    <xf numFmtId="49" fontId="36" fillId="0" borderId="32" xfId="73" applyNumberFormat="1" applyFont="1" applyFill="1" applyBorder="1" applyAlignment="1">
      <alignment horizontal="center" vertical="distributed"/>
    </xf>
    <xf numFmtId="49" fontId="36" fillId="0" borderId="34" xfId="73" applyNumberFormat="1" applyFont="1" applyFill="1" applyBorder="1" applyAlignment="1">
      <alignment horizontal="center" vertical="distributed"/>
    </xf>
    <xf numFmtId="0" fontId="33" fillId="0" borderId="14" xfId="0" applyFont="1" applyFill="1" applyBorder="1" applyAlignment="1">
      <alignment horizontal="left" wrapText="1"/>
    </xf>
    <xf numFmtId="0" fontId="33" fillId="0" borderId="14" xfId="0" applyFont="1" applyFill="1" applyBorder="1" applyAlignment="1">
      <alignment horizontal="center" vertical="distributed"/>
    </xf>
    <xf numFmtId="0" fontId="33" fillId="0" borderId="29" xfId="0" applyFont="1" applyFill="1" applyBorder="1" applyAlignment="1">
      <alignment horizontal="center" vertical="distributed"/>
    </xf>
    <xf numFmtId="0" fontId="33" fillId="0" borderId="28" xfId="0" applyFont="1" applyFill="1" applyBorder="1" applyAlignment="1">
      <alignment horizontal="center" vertical="distributed"/>
    </xf>
    <xf numFmtId="0" fontId="31" fillId="0" borderId="14" xfId="0" applyFont="1" applyFill="1" applyBorder="1" applyAlignment="1">
      <alignment horizontal="center" vertical="distributed"/>
    </xf>
    <xf numFmtId="0" fontId="35" fillId="0" borderId="14" xfId="0" applyFont="1" applyFill="1" applyBorder="1" applyAlignment="1">
      <alignment horizontal="center" vertical="distributed"/>
    </xf>
    <xf numFmtId="49" fontId="35" fillId="0" borderId="29" xfId="0" applyNumberFormat="1" applyFont="1" applyFill="1" applyBorder="1" applyAlignment="1">
      <alignment horizontal="center" vertical="distributed"/>
    </xf>
    <xf numFmtId="49" fontId="35" fillId="0" borderId="28" xfId="0" applyNumberFormat="1" applyFont="1" applyFill="1" applyBorder="1" applyAlignment="1">
      <alignment horizontal="center" vertical="distributed"/>
    </xf>
    <xf numFmtId="49" fontId="35" fillId="0" borderId="28" xfId="73" applyNumberFormat="1" applyFont="1" applyFill="1" applyBorder="1" applyAlignment="1">
      <alignment horizontal="center" vertical="distributed" wrapText="1"/>
    </xf>
    <xf numFmtId="49" fontId="35" fillId="0" borderId="0" xfId="73" applyNumberFormat="1" applyFont="1" applyFill="1" applyBorder="1" applyAlignment="1">
      <alignment horizontal="center" vertical="distributed" wrapText="1"/>
    </xf>
    <xf numFmtId="49" fontId="35" fillId="0" borderId="0" xfId="73" applyNumberFormat="1" applyFont="1" applyFill="1" applyBorder="1" applyAlignment="1">
      <alignment horizontal="center" vertical="distributed"/>
    </xf>
    <xf numFmtId="49" fontId="35" fillId="0" borderId="30" xfId="73" applyNumberFormat="1" applyFont="1" applyFill="1" applyBorder="1" applyAlignment="1">
      <alignment horizontal="center" vertical="distributed"/>
    </xf>
    <xf numFmtId="49" fontId="35" fillId="0" borderId="31" xfId="73" applyNumberFormat="1" applyFont="1" applyFill="1" applyBorder="1" applyAlignment="1">
      <alignment horizontal="center" vertical="center" wrapText="1"/>
    </xf>
    <xf numFmtId="4" fontId="35" fillId="0" borderId="0" xfId="73" applyNumberFormat="1" applyFont="1" applyFill="1" applyBorder="1" applyAlignment="1">
      <alignment horizontal="right" vertical="distributed"/>
    </xf>
    <xf numFmtId="4" fontId="35" fillId="0" borderId="14" xfId="73" applyNumberFormat="1" applyFont="1" applyFill="1" applyBorder="1" applyAlignment="1">
      <alignment horizontal="right" vertical="distributed"/>
    </xf>
    <xf numFmtId="4" fontId="35" fillId="0" borderId="16" xfId="73" applyNumberFormat="1" applyFont="1" applyFill="1" applyBorder="1" applyAlignment="1">
      <alignment horizontal="right" vertical="distributed"/>
    </xf>
    <xf numFmtId="49" fontId="35" fillId="0" borderId="28" xfId="73" applyNumberFormat="1" applyFont="1" applyFill="1" applyBorder="1" applyAlignment="1">
      <alignment horizontal="center" vertical="distributed"/>
    </xf>
    <xf numFmtId="49" fontId="35" fillId="0" borderId="31" xfId="73" applyNumberFormat="1" applyFont="1" applyFill="1" applyBorder="1" applyAlignment="1">
      <alignment horizontal="center" vertical="center"/>
    </xf>
    <xf numFmtId="49" fontId="31" fillId="0" borderId="28" xfId="73" applyNumberFormat="1" applyFont="1" applyFill="1" applyBorder="1" applyAlignment="1">
      <alignment horizontal="center" vertical="center"/>
    </xf>
    <xf numFmtId="0" fontId="31" fillId="0" borderId="31" xfId="0" applyFont="1" applyFill="1" applyBorder="1"/>
    <xf numFmtId="4" fontId="31" fillId="0" borderId="0" xfId="73" applyNumberFormat="1" applyFont="1" applyFill="1" applyBorder="1" applyAlignment="1">
      <alignment vertical="center"/>
    </xf>
    <xf numFmtId="4" fontId="31" fillId="0" borderId="14" xfId="73" applyNumberFormat="1" applyFont="1" applyFill="1" applyBorder="1" applyAlignment="1">
      <alignment vertical="center"/>
    </xf>
    <xf numFmtId="4" fontId="31" fillId="0" borderId="16" xfId="73" applyNumberFormat="1" applyFont="1" applyFill="1" applyBorder="1" applyAlignment="1">
      <alignment vertical="center"/>
    </xf>
    <xf numFmtId="0" fontId="31" fillId="0" borderId="14" xfId="73" applyNumberFormat="1" applyFont="1" applyFill="1" applyBorder="1" applyAlignment="1">
      <alignment horizontal="left" vertical="center" wrapText="1"/>
    </xf>
    <xf numFmtId="0" fontId="31" fillId="0" borderId="14" xfId="73" applyFont="1" applyFill="1" applyBorder="1" applyAlignment="1">
      <alignment horizontal="left" vertical="distributed" wrapText="1"/>
    </xf>
    <xf numFmtId="4" fontId="31" fillId="23" borderId="0" xfId="73" applyNumberFormat="1" applyFont="1" applyFill="1" applyBorder="1" applyAlignment="1">
      <alignment horizontal="right" vertical="distributed"/>
    </xf>
    <xf numFmtId="4" fontId="31" fillId="23" borderId="0" xfId="73" applyNumberFormat="1" applyFont="1" applyFill="1" applyBorder="1" applyAlignment="1">
      <alignment vertical="center"/>
    </xf>
    <xf numFmtId="4" fontId="31" fillId="23" borderId="14" xfId="73" applyNumberFormat="1" applyFont="1" applyFill="1" applyBorder="1" applyAlignment="1">
      <alignment vertical="center"/>
    </xf>
    <xf numFmtId="0" fontId="36" fillId="0" borderId="14" xfId="0" applyFont="1" applyFill="1" applyBorder="1" applyAlignment="1" applyProtection="1">
      <alignment horizontal="left" vertical="center" wrapText="1"/>
      <protection locked="0"/>
    </xf>
    <xf numFmtId="180" fontId="32" fillId="0" borderId="16" xfId="0" applyNumberFormat="1" applyFont="1" applyFill="1" applyBorder="1" applyAlignment="1">
      <alignment horizontal="right" vertical="distributed"/>
    </xf>
    <xf numFmtId="49" fontId="31" fillId="23" borderId="0" xfId="73" applyNumberFormat="1" applyFont="1" applyFill="1" applyBorder="1" applyAlignment="1">
      <alignment horizontal="center" vertical="distributed"/>
    </xf>
    <xf numFmtId="49" fontId="31" fillId="23" borderId="30" xfId="73" applyNumberFormat="1" applyFont="1" applyFill="1" applyBorder="1" applyAlignment="1">
      <alignment horizontal="center" vertical="distributed"/>
    </xf>
    <xf numFmtId="49" fontId="31" fillId="23" borderId="31" xfId="73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49" fontId="32" fillId="0" borderId="37" xfId="0" applyNumberFormat="1" applyFont="1" applyFill="1" applyBorder="1" applyAlignment="1">
      <alignment horizontal="center" vertical="distributed"/>
    </xf>
    <xf numFmtId="49" fontId="32" fillId="0" borderId="33" xfId="0" applyNumberFormat="1" applyFont="1" applyFill="1" applyBorder="1" applyAlignment="1">
      <alignment horizontal="center" vertical="distributed"/>
    </xf>
    <xf numFmtId="49" fontId="32" fillId="0" borderId="32" xfId="0" applyNumberFormat="1" applyFont="1" applyFill="1" applyBorder="1" applyAlignment="1">
      <alignment horizontal="center" vertical="distributed"/>
    </xf>
    <xf numFmtId="49" fontId="31" fillId="0" borderId="32" xfId="73" applyNumberFormat="1" applyFont="1" applyFill="1" applyBorder="1" applyAlignment="1">
      <alignment horizontal="center" vertical="distributed"/>
    </xf>
    <xf numFmtId="49" fontId="31" fillId="0" borderId="36" xfId="73" applyNumberFormat="1" applyFont="1" applyFill="1" applyBorder="1" applyAlignment="1">
      <alignment horizontal="center" vertical="center"/>
    </xf>
    <xf numFmtId="0" fontId="33" fillId="0" borderId="14" xfId="0" applyFont="1" applyFill="1" applyBorder="1" applyAlignment="1">
      <alignment wrapText="1"/>
    </xf>
    <xf numFmtId="49" fontId="34" fillId="0" borderId="29" xfId="0" applyNumberFormat="1" applyFont="1" applyFill="1" applyBorder="1" applyAlignment="1">
      <alignment horizontal="center" vertical="distributed"/>
    </xf>
    <xf numFmtId="49" fontId="34" fillId="0" borderId="28" xfId="0" applyNumberFormat="1" applyFont="1" applyFill="1" applyBorder="1" applyAlignment="1">
      <alignment horizontal="center" vertical="distributed"/>
    </xf>
    <xf numFmtId="49" fontId="34" fillId="0" borderId="0" xfId="0" applyNumberFormat="1" applyFont="1" applyFill="1" applyBorder="1" applyAlignment="1">
      <alignment horizontal="center" vertical="distributed"/>
    </xf>
    <xf numFmtId="49" fontId="34" fillId="0" borderId="30" xfId="0" applyNumberFormat="1" applyFont="1" applyFill="1" applyBorder="1" applyAlignment="1">
      <alignment horizontal="center" vertical="distributed"/>
    </xf>
    <xf numFmtId="49" fontId="34" fillId="0" borderId="31" xfId="0" applyNumberFormat="1" applyFont="1" applyFill="1" applyBorder="1" applyAlignment="1">
      <alignment horizontal="center" vertical="center"/>
    </xf>
    <xf numFmtId="49" fontId="32" fillId="0" borderId="29" xfId="0" applyNumberFormat="1" applyFont="1" applyFill="1" applyBorder="1" applyAlignment="1" applyProtection="1">
      <alignment horizontal="center" vertical="distributed"/>
      <protection hidden="1"/>
    </xf>
    <xf numFmtId="49" fontId="34" fillId="0" borderId="39" xfId="0" applyNumberFormat="1" applyFont="1" applyFill="1" applyBorder="1" applyAlignment="1">
      <alignment horizontal="center" vertical="distributed"/>
    </xf>
    <xf numFmtId="49" fontId="34" fillId="0" borderId="42" xfId="0" applyNumberFormat="1" applyFont="1" applyFill="1" applyBorder="1" applyAlignment="1">
      <alignment horizontal="center" vertical="distributed"/>
    </xf>
    <xf numFmtId="49" fontId="34" fillId="0" borderId="40" xfId="0" applyNumberFormat="1" applyFont="1" applyFill="1" applyBorder="1" applyAlignment="1">
      <alignment horizontal="center" vertical="distributed"/>
    </xf>
    <xf numFmtId="49" fontId="32" fillId="0" borderId="14" xfId="0" applyNumberFormat="1" applyFont="1" applyFill="1" applyBorder="1" applyAlignment="1">
      <alignment horizontal="center"/>
    </xf>
    <xf numFmtId="49" fontId="32" fillId="0" borderId="29" xfId="0" applyNumberFormat="1" applyFont="1" applyFill="1" applyBorder="1" applyAlignment="1" applyProtection="1">
      <alignment horizontal="center"/>
      <protection hidden="1"/>
    </xf>
    <xf numFmtId="49" fontId="32" fillId="0" borderId="29" xfId="0" applyNumberFormat="1" applyFont="1" applyFill="1" applyBorder="1" applyAlignment="1">
      <alignment horizontal="center"/>
    </xf>
    <xf numFmtId="49" fontId="32" fillId="0" borderId="0" xfId="0" applyNumberFormat="1" applyFont="1" applyFill="1" applyBorder="1" applyAlignment="1">
      <alignment horizontal="center"/>
    </xf>
    <xf numFmtId="0" fontId="31" fillId="0" borderId="14" xfId="73" applyFont="1" applyFill="1" applyBorder="1" applyAlignment="1">
      <alignment wrapText="1"/>
    </xf>
    <xf numFmtId="0" fontId="31" fillId="0" borderId="0" xfId="73" applyFont="1" applyFill="1" applyBorder="1" applyAlignment="1">
      <alignment horizontal="center" vertical="distributed"/>
    </xf>
    <xf numFmtId="0" fontId="31" fillId="0" borderId="37" xfId="0" applyFont="1" applyFill="1" applyBorder="1" applyAlignment="1">
      <alignment horizontal="left" vertical="center" wrapText="1"/>
    </xf>
    <xf numFmtId="0" fontId="31" fillId="0" borderId="33" xfId="0" applyFont="1" applyBorder="1" applyAlignment="1">
      <alignment horizontal="center" vertical="distributed"/>
    </xf>
    <xf numFmtId="49" fontId="34" fillId="0" borderId="41" xfId="0" applyNumberFormat="1" applyFont="1" applyFill="1" applyBorder="1" applyAlignment="1">
      <alignment horizontal="center" vertical="distributed"/>
    </xf>
    <xf numFmtId="4" fontId="36" fillId="0" borderId="0" xfId="0" applyNumberFormat="1" applyFont="1" applyFill="1" applyBorder="1" applyAlignment="1">
      <alignment horizontal="right" vertical="distributed"/>
    </xf>
    <xf numFmtId="4" fontId="36" fillId="0" borderId="14" xfId="0" applyNumberFormat="1" applyFont="1" applyFill="1" applyBorder="1" applyAlignment="1">
      <alignment horizontal="right" vertical="distributed"/>
    </xf>
    <xf numFmtId="4" fontId="36" fillId="0" borderId="16" xfId="0" applyNumberFormat="1" applyFont="1" applyFill="1" applyBorder="1" applyAlignment="1">
      <alignment horizontal="right" vertical="distributed"/>
    </xf>
    <xf numFmtId="49" fontId="32" fillId="0" borderId="43" xfId="73" applyNumberFormat="1" applyFont="1" applyFill="1" applyBorder="1" applyAlignment="1">
      <alignment horizontal="center" vertical="center"/>
    </xf>
    <xf numFmtId="49" fontId="32" fillId="0" borderId="0" xfId="0" applyNumberFormat="1" applyFont="1" applyFill="1" applyBorder="1" applyAlignment="1">
      <alignment vertical="distributed"/>
    </xf>
    <xf numFmtId="0" fontId="31" fillId="0" borderId="37" xfId="0" applyFont="1" applyFill="1" applyBorder="1" applyAlignment="1">
      <alignment horizontal="center" vertical="distributed"/>
    </xf>
    <xf numFmtId="49" fontId="31" fillId="0" borderId="34" xfId="73" applyNumberFormat="1" applyFont="1" applyFill="1" applyBorder="1" applyAlignment="1">
      <alignment horizontal="center" vertical="center"/>
    </xf>
    <xf numFmtId="49" fontId="32" fillId="0" borderId="34" xfId="73" applyNumberFormat="1" applyFont="1" applyFill="1" applyBorder="1" applyAlignment="1">
      <alignment horizontal="center" vertical="center"/>
    </xf>
    <xf numFmtId="0" fontId="33" fillId="0" borderId="29" xfId="0" applyFont="1" applyBorder="1"/>
    <xf numFmtId="4" fontId="37" fillId="0" borderId="0" xfId="0" applyNumberFormat="1" applyFont="1" applyFill="1" applyBorder="1" applyAlignment="1">
      <alignment horizontal="right" vertical="distributed"/>
    </xf>
    <xf numFmtId="4" fontId="37" fillId="0" borderId="14" xfId="0" applyNumberFormat="1" applyFont="1" applyFill="1" applyBorder="1" applyAlignment="1">
      <alignment horizontal="right" vertical="distributed"/>
    </xf>
    <xf numFmtId="4" fontId="37" fillId="0" borderId="16" xfId="0" applyNumberFormat="1" applyFont="1" applyFill="1" applyBorder="1" applyAlignment="1">
      <alignment horizontal="right" vertical="distributed"/>
    </xf>
    <xf numFmtId="49" fontId="31" fillId="0" borderId="0" xfId="73" applyNumberFormat="1" applyFont="1" applyFill="1" applyBorder="1" applyAlignment="1">
      <alignment horizontal="center" vertical="center" wrapText="1"/>
    </xf>
    <xf numFmtId="4" fontId="36" fillId="0" borderId="34" xfId="0" applyNumberFormat="1" applyFont="1" applyFill="1" applyBorder="1" applyAlignment="1">
      <alignment horizontal="right" vertical="distributed"/>
    </xf>
    <xf numFmtId="4" fontId="36" fillId="0" borderId="37" xfId="0" applyNumberFormat="1" applyFont="1" applyFill="1" applyBorder="1" applyAlignment="1">
      <alignment horizontal="right" vertical="distributed"/>
    </xf>
    <xf numFmtId="4" fontId="36" fillId="0" borderId="17" xfId="0" applyNumberFormat="1" applyFont="1" applyFill="1" applyBorder="1" applyAlignment="1">
      <alignment horizontal="right" vertical="distributed"/>
    </xf>
    <xf numFmtId="0" fontId="31" fillId="23" borderId="14" xfId="73" applyFont="1" applyFill="1" applyBorder="1" applyAlignment="1">
      <alignment horizontal="left" vertical="center" wrapText="1"/>
    </xf>
    <xf numFmtId="49" fontId="31" fillId="23" borderId="14" xfId="0" applyNumberFormat="1" applyFont="1" applyFill="1" applyBorder="1" applyAlignment="1">
      <alignment horizontal="center" vertical="distributed"/>
    </xf>
    <xf numFmtId="49" fontId="31" fillId="23" borderId="0" xfId="0" applyNumberFormat="1" applyFont="1" applyFill="1" applyBorder="1" applyAlignment="1">
      <alignment horizontal="center" vertical="distributed"/>
    </xf>
    <xf numFmtId="0" fontId="33" fillId="0" borderId="0" xfId="0" applyFont="1" applyBorder="1"/>
    <xf numFmtId="0" fontId="33" fillId="23" borderId="14" xfId="73" applyFont="1" applyFill="1" applyBorder="1" applyAlignment="1">
      <alignment horizontal="left" vertical="center" wrapText="1"/>
    </xf>
    <xf numFmtId="0" fontId="33" fillId="0" borderId="15" xfId="0" applyFont="1" applyFill="1" applyBorder="1"/>
    <xf numFmtId="49" fontId="32" fillId="0" borderId="44" xfId="0" applyNumberFormat="1" applyFont="1" applyFill="1" applyBorder="1" applyAlignment="1">
      <alignment horizontal="center" vertical="distributed"/>
    </xf>
    <xf numFmtId="49" fontId="32" fillId="0" borderId="45" xfId="0" applyNumberFormat="1" applyFont="1" applyFill="1" applyBorder="1" applyAlignment="1">
      <alignment horizontal="center" vertical="distributed"/>
    </xf>
    <xf numFmtId="49" fontId="32" fillId="0" borderId="18" xfId="0" applyNumberFormat="1" applyFont="1" applyFill="1" applyBorder="1" applyAlignment="1">
      <alignment horizontal="center" vertical="distributed"/>
    </xf>
    <xf numFmtId="0" fontId="31" fillId="0" borderId="46" xfId="0" applyFont="1" applyFill="1" applyBorder="1" applyAlignment="1">
      <alignment horizontal="center" vertical="center"/>
    </xf>
    <xf numFmtId="4" fontId="38" fillId="0" borderId="21" xfId="0" applyNumberFormat="1" applyFont="1" applyFill="1" applyBorder="1" applyAlignment="1">
      <alignment horizontal="right" vertical="distributed"/>
    </xf>
    <xf numFmtId="4" fontId="38" fillId="0" borderId="15" xfId="0" applyNumberFormat="1" applyFont="1" applyFill="1" applyBorder="1" applyAlignment="1">
      <alignment horizontal="right" vertical="distributed"/>
    </xf>
    <xf numFmtId="4" fontId="38" fillId="0" borderId="18" xfId="0" applyNumberFormat="1" applyFont="1" applyFill="1" applyBorder="1" applyAlignment="1">
      <alignment horizontal="right" vertical="distributed"/>
    </xf>
    <xf numFmtId="0" fontId="41" fillId="0" borderId="0" xfId="0" applyFont="1" applyFill="1" applyBorder="1"/>
    <xf numFmtId="49" fontId="42" fillId="0" borderId="0" xfId="0" applyNumberFormat="1" applyFont="1" applyFill="1" applyBorder="1" applyAlignment="1">
      <alignment horizontal="center" vertical="distributed"/>
    </xf>
    <xf numFmtId="0" fontId="43" fillId="0" borderId="0" xfId="0" applyFont="1" applyFill="1" applyBorder="1" applyAlignment="1">
      <alignment horizontal="center" vertical="distributed"/>
    </xf>
    <xf numFmtId="0" fontId="31" fillId="0" borderId="0" xfId="0" applyFont="1" applyBorder="1"/>
    <xf numFmtId="0" fontId="44" fillId="0" borderId="0" xfId="0" applyFont="1" applyFill="1" applyBorder="1" applyAlignment="1">
      <alignment horizontal="center" vertical="distributed"/>
    </xf>
    <xf numFmtId="2" fontId="43" fillId="0" borderId="0" xfId="0" applyNumberFormat="1" applyFont="1" applyFill="1" applyBorder="1" applyAlignment="1">
      <alignment horizontal="center" vertical="distributed"/>
    </xf>
    <xf numFmtId="0" fontId="31" fillId="0" borderId="0" xfId="0" applyFont="1" applyFill="1" applyBorder="1" applyAlignment="1">
      <alignment horizontal="center" vertical="distributed"/>
    </xf>
    <xf numFmtId="0" fontId="43" fillId="0" borderId="0" xfId="0" applyFont="1" applyFill="1" applyBorder="1" applyAlignment="1">
      <alignment horizontal="center" vertical="center"/>
    </xf>
    <xf numFmtId="2" fontId="31" fillId="0" borderId="0" xfId="0" applyNumberFormat="1" applyFont="1" applyBorder="1"/>
    <xf numFmtId="4" fontId="31" fillId="0" borderId="0" xfId="0" applyNumberFormat="1" applyFont="1" applyBorder="1"/>
    <xf numFmtId="0" fontId="31" fillId="0" borderId="0" xfId="0" applyFont="1" applyFill="1" applyBorder="1"/>
    <xf numFmtId="0" fontId="31" fillId="23" borderId="0" xfId="0" applyFont="1" applyFill="1" applyBorder="1" applyAlignment="1">
      <alignment horizontal="center" vertical="distributed"/>
    </xf>
    <xf numFmtId="0" fontId="31" fillId="22" borderId="0" xfId="0" applyFont="1" applyFill="1" applyBorder="1" applyAlignment="1">
      <alignment horizontal="center" vertical="center"/>
    </xf>
    <xf numFmtId="0" fontId="45" fillId="0" borderId="0" xfId="0" applyFont="1" applyBorder="1" applyAlignment="1">
      <alignment wrapText="1"/>
    </xf>
    <xf numFmtId="0" fontId="31" fillId="0" borderId="0" xfId="0" applyFont="1" applyFill="1" applyAlignment="1">
      <alignment horizontal="center" vertical="distributed"/>
    </xf>
    <xf numFmtId="0" fontId="31" fillId="0" borderId="0" xfId="0" applyFont="1"/>
    <xf numFmtId="0" fontId="31" fillId="0" borderId="0" xfId="0" applyFont="1" applyFill="1" applyAlignment="1">
      <alignment horizontal="center" vertical="center"/>
    </xf>
    <xf numFmtId="0" fontId="31" fillId="0" borderId="0" xfId="0" applyFont="1" applyFill="1"/>
    <xf numFmtId="0" fontId="31" fillId="0" borderId="0" xfId="0" applyFont="1" applyBorder="1" applyAlignment="1">
      <alignment horizontal="center" vertical="distributed"/>
    </xf>
    <xf numFmtId="0" fontId="31" fillId="0" borderId="0" xfId="0" applyFont="1" applyAlignment="1">
      <alignment horizontal="center" vertical="distributed"/>
    </xf>
    <xf numFmtId="0" fontId="31" fillId="0" borderId="47" xfId="73" applyFont="1" applyFill="1" applyBorder="1" applyAlignment="1">
      <alignment horizontal="left" vertical="center" wrapText="1"/>
    </xf>
    <xf numFmtId="0" fontId="31" fillId="0" borderId="47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/>
    </xf>
    <xf numFmtId="0" fontId="46" fillId="0" borderId="0" xfId="0" applyFont="1" applyFill="1" applyBorder="1" applyAlignment="1">
      <alignment horizontal="center" vertical="distributed"/>
    </xf>
    <xf numFmtId="0" fontId="31" fillId="22" borderId="23" xfId="0" applyFont="1" applyFill="1" applyBorder="1" applyAlignment="1">
      <alignment horizontal="center" vertical="distributed"/>
    </xf>
    <xf numFmtId="0" fontId="31" fillId="22" borderId="26" xfId="0" applyFont="1" applyFill="1" applyBorder="1" applyAlignment="1">
      <alignment horizontal="center" vertical="distributed"/>
    </xf>
    <xf numFmtId="0" fontId="31" fillId="22" borderId="20" xfId="0" applyFont="1" applyFill="1" applyBorder="1" applyAlignment="1">
      <alignment horizontal="center" vertical="distributed"/>
    </xf>
    <xf numFmtId="0" fontId="46" fillId="0" borderId="0" xfId="0" applyFont="1" applyFill="1" applyBorder="1" applyAlignment="1">
      <alignment horizontal="left" vertical="distributed"/>
    </xf>
    <xf numFmtId="0" fontId="39" fillId="22" borderId="19" xfId="0" applyFont="1" applyFill="1" applyBorder="1" applyAlignment="1">
      <alignment horizontal="center" vertical="center" wrapText="1"/>
    </xf>
    <xf numFmtId="0" fontId="39" fillId="22" borderId="16" xfId="0" applyFont="1" applyFill="1" applyBorder="1" applyAlignment="1">
      <alignment horizontal="center" vertical="center" wrapText="1"/>
    </xf>
    <xf numFmtId="0" fontId="39" fillId="22" borderId="51" xfId="0" applyFont="1" applyFill="1" applyBorder="1" applyAlignment="1">
      <alignment horizontal="center" vertical="center" wrapText="1"/>
    </xf>
    <xf numFmtId="0" fontId="39" fillId="22" borderId="23" xfId="0" applyFont="1" applyFill="1" applyBorder="1" applyAlignment="1">
      <alignment horizontal="center" vertical="center" wrapText="1"/>
    </xf>
    <xf numFmtId="0" fontId="39" fillId="22" borderId="26" xfId="0" applyFont="1" applyFill="1" applyBorder="1" applyAlignment="1">
      <alignment horizontal="center" vertical="center" wrapText="1"/>
    </xf>
    <xf numFmtId="0" fontId="39" fillId="22" borderId="20" xfId="0" applyFont="1" applyFill="1" applyBorder="1" applyAlignment="1">
      <alignment horizontal="center" vertical="center" wrapText="1"/>
    </xf>
    <xf numFmtId="0" fontId="39" fillId="22" borderId="14" xfId="0" applyFont="1" applyFill="1" applyBorder="1" applyAlignment="1">
      <alignment horizontal="center" vertical="center" wrapText="1"/>
    </xf>
    <xf numFmtId="0" fontId="39" fillId="22" borderId="0" xfId="0" applyFont="1" applyFill="1" applyBorder="1" applyAlignment="1">
      <alignment horizontal="center" vertical="center" wrapText="1"/>
    </xf>
    <xf numFmtId="0" fontId="39" fillId="22" borderId="31" xfId="0" applyFont="1" applyFill="1" applyBorder="1" applyAlignment="1">
      <alignment horizontal="center" vertical="center" wrapText="1"/>
    </xf>
    <xf numFmtId="0" fontId="39" fillId="22" borderId="52" xfId="0" applyFont="1" applyFill="1" applyBorder="1" applyAlignment="1">
      <alignment horizontal="center" vertical="center" wrapText="1"/>
    </xf>
    <xf numFmtId="0" fontId="39" fillId="22" borderId="53" xfId="0" applyFont="1" applyFill="1" applyBorder="1" applyAlignment="1">
      <alignment horizontal="center" vertical="center" wrapText="1"/>
    </xf>
    <xf numFmtId="0" fontId="39" fillId="22" borderId="54" xfId="0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left" vertical="center"/>
    </xf>
    <xf numFmtId="49" fontId="32" fillId="0" borderId="21" xfId="0" applyNumberFormat="1" applyFont="1" applyFill="1" applyBorder="1" applyAlignment="1">
      <alignment horizontal="center" vertical="distributed"/>
    </xf>
    <xf numFmtId="0" fontId="26" fillId="23" borderId="0" xfId="0" applyFont="1" applyFill="1" applyAlignment="1">
      <alignment horizontal="center"/>
    </xf>
    <xf numFmtId="0" fontId="3" fillId="23" borderId="0" xfId="0" applyFont="1" applyFill="1" applyBorder="1" applyAlignment="1">
      <alignment horizontal="right"/>
    </xf>
    <xf numFmtId="0" fontId="36" fillId="0" borderId="19" xfId="0" applyFont="1" applyFill="1" applyBorder="1" applyAlignment="1">
      <alignment horizontal="center" vertical="center" wrapText="1"/>
    </xf>
    <xf numFmtId="0" fontId="36" fillId="0" borderId="16" xfId="0" applyFont="1" applyFill="1" applyBorder="1" applyAlignment="1">
      <alignment horizontal="center" vertical="center" wrapText="1"/>
    </xf>
    <xf numFmtId="0" fontId="36" fillId="0" borderId="51" xfId="0" applyFont="1" applyFill="1" applyBorder="1" applyAlignment="1">
      <alignment horizontal="center" vertical="center" wrapText="1"/>
    </xf>
    <xf numFmtId="0" fontId="28" fillId="23" borderId="0" xfId="0" applyFont="1" applyFill="1" applyBorder="1" applyAlignment="1">
      <alignment horizontal="center" wrapText="1"/>
    </xf>
    <xf numFmtId="0" fontId="26" fillId="23" borderId="0" xfId="0" applyFont="1" applyFill="1" applyBorder="1" applyAlignment="1">
      <alignment horizontal="left" wrapText="1"/>
    </xf>
    <xf numFmtId="0" fontId="30" fillId="23" borderId="0" xfId="0" applyFont="1" applyFill="1" applyBorder="1" applyAlignment="1">
      <alignment horizontal="left" wrapText="1"/>
    </xf>
    <xf numFmtId="0" fontId="36" fillId="0" borderId="48" xfId="0" applyFont="1" applyFill="1" applyBorder="1" applyAlignment="1">
      <alignment horizontal="center" vertical="center" wrapText="1"/>
    </xf>
    <xf numFmtId="0" fontId="36" fillId="0" borderId="49" xfId="0" applyFont="1" applyFill="1" applyBorder="1" applyAlignment="1">
      <alignment horizontal="center" vertical="center" wrapText="1"/>
    </xf>
    <xf numFmtId="0" fontId="36" fillId="0" borderId="50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 wrapText="1"/>
    </xf>
    <xf numFmtId="0" fontId="36" fillId="0" borderId="26" xfId="0" applyFont="1" applyFill="1" applyBorder="1" applyAlignment="1">
      <alignment horizontal="center" vertical="center" wrapText="1"/>
    </xf>
    <xf numFmtId="0" fontId="26" fillId="23" borderId="0" xfId="0" applyFont="1" applyFill="1" applyBorder="1" applyAlignment="1">
      <alignment horizontal="center" wrapText="1"/>
    </xf>
    <xf numFmtId="0" fontId="36" fillId="23" borderId="23" xfId="0" applyFont="1" applyFill="1" applyBorder="1" applyAlignment="1">
      <alignment horizontal="center" vertical="center" wrapText="1"/>
    </xf>
    <xf numFmtId="0" fontId="36" fillId="23" borderId="14" xfId="0" applyFont="1" applyFill="1" applyBorder="1" applyAlignment="1">
      <alignment horizontal="center" vertical="center" wrapText="1"/>
    </xf>
    <xf numFmtId="0" fontId="36" fillId="23" borderId="52" xfId="0" applyFont="1" applyFill="1" applyBorder="1" applyAlignment="1">
      <alignment horizontal="center" vertical="center" wrapText="1"/>
    </xf>
  </cellXfs>
  <cellStyles count="7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style0" xfId="41"/>
    <cellStyle name="td" xfId="42"/>
    <cellStyle name="Title" xfId="43"/>
    <cellStyle name="Total" xfId="44"/>
    <cellStyle name="tr" xfId="45"/>
    <cellStyle name="Warning Text" xfId="46"/>
    <cellStyle name="xl21" xfId="47"/>
    <cellStyle name="xl22" xfId="48"/>
    <cellStyle name="xl23" xfId="49"/>
    <cellStyle name="xl24" xfId="50"/>
    <cellStyle name="xl25" xfId="51"/>
    <cellStyle name="xl26" xfId="52"/>
    <cellStyle name="xl27" xfId="53"/>
    <cellStyle name="xl28" xfId="54"/>
    <cellStyle name="xl29" xfId="55"/>
    <cellStyle name="xl30" xfId="56"/>
    <cellStyle name="xl31" xfId="57"/>
    <cellStyle name="xl32" xfId="58"/>
    <cellStyle name="xl33" xfId="59"/>
    <cellStyle name="xl34" xfId="60"/>
    <cellStyle name="xl35" xfId="61"/>
    <cellStyle name="xl36" xfId="62"/>
    <cellStyle name="xl37" xfId="63"/>
    <cellStyle name="xl38" xfId="64"/>
    <cellStyle name="xl39" xfId="65"/>
    <cellStyle name="xl40" xfId="66"/>
    <cellStyle name="xl41" xfId="67"/>
    <cellStyle name="xl42" xfId="68"/>
    <cellStyle name="xl43" xfId="69"/>
    <cellStyle name="xl44" xfId="70"/>
    <cellStyle name="xl45" xfId="71"/>
    <cellStyle name="xl46" xfId="72"/>
    <cellStyle name="Обычный" xfId="0" builtinId="0"/>
    <cellStyle name="Обычный 2" xfId="73"/>
    <cellStyle name="Обычный 3" xfId="74"/>
    <cellStyle name="Обычный_Ведомственная структура" xfId="7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S795"/>
  <sheetViews>
    <sheetView tabSelected="1" view="pageBreakPreview" zoomScaleNormal="100" zoomScaleSheetLayoutView="100" workbookViewId="0">
      <selection activeCell="D3" sqref="D3"/>
    </sheetView>
  </sheetViews>
  <sheetFormatPr defaultRowHeight="12.75"/>
  <cols>
    <col min="1" max="1" width="61" style="6" customWidth="1"/>
    <col min="2" max="2" width="7.5703125" style="20" customWidth="1"/>
    <col min="3" max="3" width="6.42578125" style="21" customWidth="1"/>
    <col min="4" max="4" width="7.140625" style="21" customWidth="1"/>
    <col min="5" max="5" width="3.28515625" style="21" customWidth="1"/>
    <col min="6" max="6" width="2.42578125" style="21" customWidth="1"/>
    <col min="7" max="7" width="4.28515625" style="21" customWidth="1"/>
    <col min="8" max="8" width="2.42578125" style="21" customWidth="1"/>
    <col min="9" max="9" width="7.42578125" style="21" customWidth="1"/>
    <col min="10" max="10" width="3.140625" style="21" customWidth="1"/>
    <col min="11" max="11" width="7.85546875" style="22" customWidth="1"/>
    <col min="12" max="12" width="0.28515625" style="6" hidden="1" customWidth="1"/>
    <col min="13" max="14" width="24.140625" style="6" hidden="1" customWidth="1"/>
    <col min="15" max="15" width="26.28515625" style="6" hidden="1" customWidth="1"/>
    <col min="16" max="16" width="23.85546875" style="6" hidden="1" customWidth="1"/>
    <col min="17" max="17" width="23.42578125" style="6" customWidth="1"/>
    <col min="18" max="18" width="15.28515625" style="6" customWidth="1"/>
    <col min="19" max="16384" width="9.140625" style="6"/>
  </cols>
  <sheetData>
    <row r="1" spans="1:17" ht="18" customHeight="1">
      <c r="A1" s="3"/>
      <c r="B1" s="4"/>
      <c r="C1" s="4"/>
      <c r="D1" s="5"/>
      <c r="E1" s="5"/>
      <c r="F1" s="5"/>
      <c r="G1" s="5"/>
      <c r="H1" s="5"/>
      <c r="I1" s="5"/>
      <c r="J1" s="275" t="s">
        <v>397</v>
      </c>
      <c r="K1" s="275"/>
      <c r="L1" s="275"/>
      <c r="M1" s="275"/>
      <c r="N1" s="275"/>
      <c r="O1" s="275"/>
      <c r="P1" s="275"/>
      <c r="Q1" s="275"/>
    </row>
    <row r="2" spans="1:17" ht="18.75" customHeight="1">
      <c r="A2" s="3"/>
      <c r="B2" s="4"/>
      <c r="C2" s="4"/>
      <c r="D2" s="5"/>
      <c r="E2" s="5"/>
      <c r="F2" s="5"/>
      <c r="G2" s="5"/>
      <c r="H2" s="5"/>
      <c r="I2" s="5"/>
      <c r="J2" s="275"/>
      <c r="K2" s="275"/>
      <c r="L2" s="275"/>
      <c r="M2" s="275"/>
      <c r="N2" s="275"/>
      <c r="O2" s="275"/>
      <c r="P2" s="275"/>
      <c r="Q2" s="275"/>
    </row>
    <row r="3" spans="1:17" ht="21" customHeight="1">
      <c r="A3" s="3"/>
      <c r="B3" s="4"/>
      <c r="C3" s="4"/>
      <c r="D3" s="5"/>
      <c r="E3" s="5"/>
      <c r="F3" s="5"/>
      <c r="G3" s="5"/>
      <c r="H3" s="5"/>
      <c r="I3" s="5"/>
      <c r="J3" s="275"/>
      <c r="K3" s="275"/>
      <c r="L3" s="275"/>
      <c r="M3" s="275"/>
      <c r="N3" s="275"/>
      <c r="O3" s="275"/>
      <c r="P3" s="275"/>
      <c r="Q3" s="275"/>
    </row>
    <row r="4" spans="1:17" ht="15.75" customHeight="1">
      <c r="A4" s="3"/>
      <c r="B4" s="4"/>
      <c r="C4" s="4"/>
      <c r="D4" s="5"/>
      <c r="E4" s="5"/>
      <c r="F4" s="5"/>
      <c r="G4" s="5"/>
      <c r="H4" s="5"/>
      <c r="I4" s="5"/>
      <c r="J4" s="275"/>
      <c r="K4" s="275"/>
      <c r="L4" s="275"/>
      <c r="M4" s="275"/>
      <c r="N4" s="275"/>
      <c r="O4" s="275"/>
      <c r="P4" s="275"/>
      <c r="Q4" s="275"/>
    </row>
    <row r="5" spans="1:17" ht="15.75" customHeight="1">
      <c r="A5" s="3"/>
      <c r="B5" s="4"/>
      <c r="C5" s="4"/>
      <c r="D5" s="5"/>
      <c r="E5" s="5"/>
      <c r="F5" s="5"/>
      <c r="G5" s="5"/>
      <c r="H5" s="5"/>
      <c r="I5" s="5"/>
      <c r="J5" s="276" t="s">
        <v>399</v>
      </c>
      <c r="K5" s="276"/>
      <c r="L5" s="276"/>
      <c r="M5" s="276"/>
      <c r="N5" s="276"/>
      <c r="O5" s="276"/>
      <c r="P5" s="276"/>
      <c r="Q5" s="276"/>
    </row>
    <row r="6" spans="1:17" ht="15.75" customHeight="1">
      <c r="A6" s="3"/>
      <c r="B6" s="4"/>
      <c r="C6" s="4"/>
      <c r="D6" s="5"/>
      <c r="E6" s="5"/>
      <c r="F6" s="5"/>
      <c r="G6" s="5"/>
      <c r="H6" s="5"/>
      <c r="I6" s="5"/>
      <c r="J6" s="282"/>
      <c r="K6" s="282"/>
      <c r="L6" s="282"/>
      <c r="M6" s="282"/>
      <c r="N6" s="282"/>
      <c r="O6" s="282"/>
      <c r="P6" s="282"/>
      <c r="Q6" s="2"/>
    </row>
    <row r="7" spans="1:17" ht="15.75" customHeight="1">
      <c r="A7" s="3"/>
      <c r="B7" s="4"/>
      <c r="C7" s="4"/>
      <c r="D7" s="5"/>
      <c r="E7" s="5"/>
      <c r="F7" s="5"/>
      <c r="G7" s="5"/>
      <c r="H7" s="5"/>
      <c r="I7" s="5"/>
      <c r="J7" s="7"/>
      <c r="K7" s="269"/>
      <c r="L7" s="269"/>
      <c r="M7" s="269"/>
      <c r="N7" s="269"/>
      <c r="O7" s="269"/>
      <c r="P7" s="269"/>
      <c r="Q7" s="2"/>
    </row>
    <row r="8" spans="1:17" ht="15.75" customHeight="1">
      <c r="A8" s="3"/>
      <c r="B8" s="4"/>
      <c r="C8" s="4"/>
      <c r="D8" s="5"/>
      <c r="E8" s="5"/>
      <c r="F8" s="5"/>
      <c r="G8" s="5"/>
      <c r="H8" s="5"/>
      <c r="I8" s="5"/>
      <c r="J8" s="8"/>
      <c r="K8" s="8"/>
      <c r="L8" s="2"/>
      <c r="M8" s="2"/>
      <c r="N8" s="2"/>
      <c r="O8" s="2"/>
      <c r="P8" s="2"/>
      <c r="Q8" s="2"/>
    </row>
    <row r="9" spans="1:17" s="9" customFormat="1" ht="37.5" customHeight="1">
      <c r="A9" s="274" t="s">
        <v>398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</row>
    <row r="10" spans="1:17" s="9" customFormat="1" ht="13.5" thickBot="1">
      <c r="A10" s="270"/>
      <c r="B10" s="270"/>
      <c r="C10" s="270"/>
      <c r="D10" s="270"/>
      <c r="E10" s="270"/>
      <c r="F10" s="270"/>
      <c r="G10" s="270"/>
      <c r="H10" s="270"/>
      <c r="I10" s="270"/>
      <c r="J10" s="270"/>
      <c r="K10" s="270"/>
    </row>
    <row r="11" spans="1:17" s="10" customFormat="1" ht="15" customHeight="1" thickBot="1">
      <c r="A11" s="258" t="s">
        <v>96</v>
      </c>
      <c r="B11" s="255" t="s">
        <v>132</v>
      </c>
      <c r="C11" s="255" t="s">
        <v>128</v>
      </c>
      <c r="D11" s="255" t="s">
        <v>129</v>
      </c>
      <c r="E11" s="258" t="s">
        <v>109</v>
      </c>
      <c r="F11" s="259"/>
      <c r="G11" s="259"/>
      <c r="H11" s="259"/>
      <c r="I11" s="259"/>
      <c r="J11" s="260"/>
      <c r="K11" s="255" t="s">
        <v>133</v>
      </c>
      <c r="L11" s="280" t="s">
        <v>278</v>
      </c>
      <c r="M11" s="280"/>
      <c r="N11" s="280"/>
      <c r="O11" s="280"/>
      <c r="P11" s="281"/>
      <c r="Q11" s="43" t="s">
        <v>278</v>
      </c>
    </row>
    <row r="12" spans="1:17" s="10" customFormat="1" ht="15">
      <c r="A12" s="261"/>
      <c r="B12" s="256"/>
      <c r="C12" s="256"/>
      <c r="D12" s="256"/>
      <c r="E12" s="261"/>
      <c r="F12" s="262"/>
      <c r="G12" s="262"/>
      <c r="H12" s="262"/>
      <c r="I12" s="262"/>
      <c r="J12" s="263"/>
      <c r="K12" s="256"/>
      <c r="L12" s="277" t="s">
        <v>279</v>
      </c>
      <c r="M12" s="271" t="s">
        <v>300</v>
      </c>
      <c r="N12" s="271" t="s">
        <v>317</v>
      </c>
      <c r="O12" s="271" t="s">
        <v>317</v>
      </c>
      <c r="P12" s="283" t="s">
        <v>396</v>
      </c>
      <c r="Q12" s="44"/>
    </row>
    <row r="13" spans="1:17" s="10" customFormat="1" ht="15" customHeight="1">
      <c r="A13" s="261"/>
      <c r="B13" s="256"/>
      <c r="C13" s="256"/>
      <c r="D13" s="256"/>
      <c r="E13" s="261"/>
      <c r="F13" s="262"/>
      <c r="G13" s="262"/>
      <c r="H13" s="262"/>
      <c r="I13" s="262"/>
      <c r="J13" s="263"/>
      <c r="K13" s="256"/>
      <c r="L13" s="278"/>
      <c r="M13" s="272"/>
      <c r="N13" s="272"/>
      <c r="O13" s="272"/>
      <c r="P13" s="284"/>
      <c r="Q13" s="45" t="s">
        <v>395</v>
      </c>
    </row>
    <row r="14" spans="1:17" s="10" customFormat="1" ht="15">
      <c r="A14" s="261"/>
      <c r="B14" s="256"/>
      <c r="C14" s="256"/>
      <c r="D14" s="256"/>
      <c r="E14" s="261"/>
      <c r="F14" s="262"/>
      <c r="G14" s="262"/>
      <c r="H14" s="262"/>
      <c r="I14" s="262"/>
      <c r="J14" s="263"/>
      <c r="K14" s="256"/>
      <c r="L14" s="278"/>
      <c r="M14" s="272"/>
      <c r="N14" s="272"/>
      <c r="O14" s="272"/>
      <c r="P14" s="284"/>
      <c r="Q14" s="46"/>
    </row>
    <row r="15" spans="1:17" s="10" customFormat="1" ht="15.75" thickBot="1">
      <c r="A15" s="264"/>
      <c r="B15" s="257"/>
      <c r="C15" s="257"/>
      <c r="D15" s="257"/>
      <c r="E15" s="264"/>
      <c r="F15" s="265"/>
      <c r="G15" s="265"/>
      <c r="H15" s="265"/>
      <c r="I15" s="265"/>
      <c r="J15" s="266"/>
      <c r="K15" s="257"/>
      <c r="L15" s="279"/>
      <c r="M15" s="273"/>
      <c r="N15" s="273"/>
      <c r="O15" s="273"/>
      <c r="P15" s="285"/>
      <c r="Q15" s="46"/>
    </row>
    <row r="16" spans="1:17" s="11" customFormat="1" ht="13.5" thickBot="1">
      <c r="A16" s="47">
        <v>1</v>
      </c>
      <c r="B16" s="48">
        <v>2</v>
      </c>
      <c r="C16" s="48">
        <v>3</v>
      </c>
      <c r="D16" s="48">
        <v>4</v>
      </c>
      <c r="E16" s="251">
        <v>5</v>
      </c>
      <c r="F16" s="252"/>
      <c r="G16" s="252"/>
      <c r="H16" s="252"/>
      <c r="I16" s="252"/>
      <c r="J16" s="253"/>
      <c r="K16" s="49">
        <v>6</v>
      </c>
      <c r="L16" s="50">
        <v>7</v>
      </c>
      <c r="M16" s="51"/>
      <c r="N16" s="51">
        <v>7</v>
      </c>
      <c r="O16" s="51">
        <v>7</v>
      </c>
      <c r="P16" s="24">
        <v>7</v>
      </c>
      <c r="Q16" s="52">
        <v>7</v>
      </c>
    </row>
    <row r="17" spans="1:17" s="12" customFormat="1" ht="25.5">
      <c r="A17" s="53" t="s">
        <v>316</v>
      </c>
      <c r="B17" s="54" t="s">
        <v>124</v>
      </c>
      <c r="C17" s="55"/>
      <c r="D17" s="56"/>
      <c r="E17" s="57"/>
      <c r="F17" s="57"/>
      <c r="G17" s="57"/>
      <c r="H17" s="57"/>
      <c r="I17" s="57"/>
      <c r="J17" s="58"/>
      <c r="K17" s="59"/>
      <c r="L17" s="60" t="e">
        <f>L18+L132+#REF!</f>
        <v>#REF!</v>
      </c>
      <c r="M17" s="61" t="e">
        <f>M18+M132+#REF!</f>
        <v>#REF!</v>
      </c>
      <c r="N17" s="62">
        <f>N18+N132+N141</f>
        <v>1182131571.1900001</v>
      </c>
      <c r="O17" s="62">
        <f>O18+O132+O141</f>
        <v>116148450.18000001</v>
      </c>
      <c r="P17" s="25">
        <f>P18+P132+P141</f>
        <v>1298280021.3699999</v>
      </c>
      <c r="Q17" s="63">
        <f>Q18+Q132+Q141</f>
        <v>244207933.75</v>
      </c>
    </row>
    <row r="18" spans="1:17" s="1" customFormat="1">
      <c r="A18" s="64" t="s">
        <v>93</v>
      </c>
      <c r="B18" s="65" t="s">
        <v>124</v>
      </c>
      <c r="C18" s="66" t="s">
        <v>89</v>
      </c>
      <c r="D18" s="67"/>
      <c r="E18" s="68"/>
      <c r="F18" s="68"/>
      <c r="G18" s="68"/>
      <c r="H18" s="68"/>
      <c r="I18" s="69"/>
      <c r="J18" s="70"/>
      <c r="K18" s="71"/>
      <c r="L18" s="72" t="e">
        <f>L39+L113+L119+L19+#REF!+L105</f>
        <v>#REF!</v>
      </c>
      <c r="M18" s="73" t="e">
        <f>M39+M113+M119+M19+#REF!+M105</f>
        <v>#REF!</v>
      </c>
      <c r="N18" s="63">
        <f>N39+N113+N119+N19+N105+N84</f>
        <v>1174687925.1900001</v>
      </c>
      <c r="O18" s="63">
        <f>O39+O113+O119+O19+O105+O84</f>
        <v>20931783.18</v>
      </c>
      <c r="P18" s="25">
        <f>P39+P113+P119+P19+P105+P84</f>
        <v>1195619708.3699999</v>
      </c>
      <c r="Q18" s="63">
        <f>Q39+Q113+Q119+Q19+Q105+Q84</f>
        <v>242627421.81</v>
      </c>
    </row>
    <row r="19" spans="1:17" s="1" customFormat="1">
      <c r="A19" s="64" t="s">
        <v>172</v>
      </c>
      <c r="B19" s="65" t="s">
        <v>124</v>
      </c>
      <c r="C19" s="66" t="s">
        <v>89</v>
      </c>
      <c r="D19" s="67" t="s">
        <v>84</v>
      </c>
      <c r="E19" s="68"/>
      <c r="F19" s="68"/>
      <c r="G19" s="68"/>
      <c r="H19" s="68"/>
      <c r="I19" s="69"/>
      <c r="J19" s="70"/>
      <c r="K19" s="71"/>
      <c r="L19" s="74" t="e">
        <f t="shared" ref="L19:Q19" si="0">L20</f>
        <v>#REF!</v>
      </c>
      <c r="M19" s="75" t="e">
        <f t="shared" si="0"/>
        <v>#REF!</v>
      </c>
      <c r="N19" s="76">
        <f t="shared" si="0"/>
        <v>286658189.77999997</v>
      </c>
      <c r="O19" s="76">
        <f t="shared" si="0"/>
        <v>0</v>
      </c>
      <c r="P19" s="26">
        <f t="shared" si="0"/>
        <v>286658189.77999997</v>
      </c>
      <c r="Q19" s="76">
        <f t="shared" si="0"/>
        <v>58082577.210000001</v>
      </c>
    </row>
    <row r="20" spans="1:17" s="1" customFormat="1" ht="25.5">
      <c r="A20" s="23" t="s">
        <v>330</v>
      </c>
      <c r="B20" s="65" t="s">
        <v>124</v>
      </c>
      <c r="C20" s="66" t="s">
        <v>89</v>
      </c>
      <c r="D20" s="67" t="s">
        <v>84</v>
      </c>
      <c r="E20" s="77" t="s">
        <v>6</v>
      </c>
      <c r="F20" s="77" t="s">
        <v>155</v>
      </c>
      <c r="G20" s="77" t="s">
        <v>155</v>
      </c>
      <c r="H20" s="77" t="s">
        <v>155</v>
      </c>
      <c r="I20" s="77" t="s">
        <v>156</v>
      </c>
      <c r="J20" s="78" t="s">
        <v>155</v>
      </c>
      <c r="K20" s="79"/>
      <c r="L20" s="80" t="e">
        <f>L29+L35+L26+L36+L30+#REF!</f>
        <v>#REF!</v>
      </c>
      <c r="M20" s="81" t="e">
        <f>M29+M35+M26+M36+M30+#REF!</f>
        <v>#REF!</v>
      </c>
      <c r="N20" s="82">
        <f>N29+N35+N26+N36+N30+N21</f>
        <v>286658189.77999997</v>
      </c>
      <c r="O20" s="82">
        <f>O29+O35+O26+O36+O30+O21</f>
        <v>0</v>
      </c>
      <c r="P20" s="27">
        <f>P29+P35+P26+P36+P30+P21</f>
        <v>286658189.77999997</v>
      </c>
      <c r="Q20" s="82">
        <f>Q29+Q35+Q26+Q36+Q30+Q21</f>
        <v>58082577.210000001</v>
      </c>
    </row>
    <row r="21" spans="1:17" s="1" customFormat="1" ht="25.5">
      <c r="A21" s="64" t="s">
        <v>358</v>
      </c>
      <c r="B21" s="65" t="s">
        <v>124</v>
      </c>
      <c r="C21" s="66" t="s">
        <v>89</v>
      </c>
      <c r="D21" s="67" t="s">
        <v>84</v>
      </c>
      <c r="E21" s="77" t="s">
        <v>6</v>
      </c>
      <c r="F21" s="83" t="s">
        <v>155</v>
      </c>
      <c r="G21" s="77" t="s">
        <v>155</v>
      </c>
      <c r="H21" s="77" t="s">
        <v>155</v>
      </c>
      <c r="I21" s="84" t="s">
        <v>357</v>
      </c>
      <c r="J21" s="78" t="s">
        <v>155</v>
      </c>
      <c r="K21" s="85"/>
      <c r="L21" s="80"/>
      <c r="M21" s="81"/>
      <c r="N21" s="82">
        <f t="shared" ref="N21:Q22" si="1">N22</f>
        <v>638189.78</v>
      </c>
      <c r="O21" s="82">
        <f t="shared" si="1"/>
        <v>0</v>
      </c>
      <c r="P21" s="27">
        <f t="shared" si="1"/>
        <v>638189.78</v>
      </c>
      <c r="Q21" s="82">
        <f t="shared" si="1"/>
        <v>0</v>
      </c>
    </row>
    <row r="22" spans="1:17" s="1" customFormat="1" ht="25.5">
      <c r="A22" s="23" t="s">
        <v>29</v>
      </c>
      <c r="B22" s="65" t="s">
        <v>124</v>
      </c>
      <c r="C22" s="66" t="s">
        <v>89</v>
      </c>
      <c r="D22" s="67" t="s">
        <v>84</v>
      </c>
      <c r="E22" s="77" t="s">
        <v>6</v>
      </c>
      <c r="F22" s="83" t="s">
        <v>155</v>
      </c>
      <c r="G22" s="77" t="s">
        <v>155</v>
      </c>
      <c r="H22" s="77" t="s">
        <v>155</v>
      </c>
      <c r="I22" s="84" t="s">
        <v>357</v>
      </c>
      <c r="J22" s="78" t="s">
        <v>155</v>
      </c>
      <c r="K22" s="85" t="s">
        <v>169</v>
      </c>
      <c r="L22" s="80"/>
      <c r="M22" s="81"/>
      <c r="N22" s="82">
        <f t="shared" si="1"/>
        <v>638189.78</v>
      </c>
      <c r="O22" s="82">
        <f t="shared" si="1"/>
        <v>0</v>
      </c>
      <c r="P22" s="27">
        <f t="shared" si="1"/>
        <v>638189.78</v>
      </c>
      <c r="Q22" s="82">
        <f t="shared" si="1"/>
        <v>0</v>
      </c>
    </row>
    <row r="23" spans="1:17" s="1" customFormat="1">
      <c r="A23" s="23" t="s">
        <v>30</v>
      </c>
      <c r="B23" s="65" t="s">
        <v>124</v>
      </c>
      <c r="C23" s="66" t="s">
        <v>89</v>
      </c>
      <c r="D23" s="67" t="s">
        <v>84</v>
      </c>
      <c r="E23" s="77" t="s">
        <v>6</v>
      </c>
      <c r="F23" s="83" t="s">
        <v>155</v>
      </c>
      <c r="G23" s="77" t="s">
        <v>155</v>
      </c>
      <c r="H23" s="77" t="s">
        <v>155</v>
      </c>
      <c r="I23" s="84" t="s">
        <v>357</v>
      </c>
      <c r="J23" s="78" t="s">
        <v>155</v>
      </c>
      <c r="K23" s="85" t="s">
        <v>31</v>
      </c>
      <c r="L23" s="80"/>
      <c r="M23" s="81"/>
      <c r="N23" s="82">
        <v>638189.78</v>
      </c>
      <c r="O23" s="82">
        <v>0</v>
      </c>
      <c r="P23" s="27">
        <f>O23+N23</f>
        <v>638189.78</v>
      </c>
      <c r="Q23" s="82">
        <v>0</v>
      </c>
    </row>
    <row r="24" spans="1:17" s="1" customFormat="1" ht="70.5" customHeight="1">
      <c r="A24" s="64" t="s">
        <v>218</v>
      </c>
      <c r="B24" s="65" t="s">
        <v>124</v>
      </c>
      <c r="C24" s="66" t="s">
        <v>89</v>
      </c>
      <c r="D24" s="67" t="s">
        <v>84</v>
      </c>
      <c r="E24" s="77" t="s">
        <v>6</v>
      </c>
      <c r="F24" s="83" t="s">
        <v>155</v>
      </c>
      <c r="G24" s="77" t="s">
        <v>155</v>
      </c>
      <c r="H24" s="77" t="s">
        <v>155</v>
      </c>
      <c r="I24" s="84" t="s">
        <v>219</v>
      </c>
      <c r="J24" s="78" t="s">
        <v>155</v>
      </c>
      <c r="K24" s="85"/>
      <c r="L24" s="80">
        <f t="shared" ref="L24:Q25" si="2">L25</f>
        <v>11000000</v>
      </c>
      <c r="M24" s="81">
        <f t="shared" si="2"/>
        <v>0</v>
      </c>
      <c r="N24" s="82">
        <f t="shared" si="2"/>
        <v>14000000</v>
      </c>
      <c r="O24" s="82">
        <f t="shared" si="2"/>
        <v>0</v>
      </c>
      <c r="P24" s="27">
        <f t="shared" si="2"/>
        <v>14000000</v>
      </c>
      <c r="Q24" s="82">
        <f t="shared" si="2"/>
        <v>2213405.94</v>
      </c>
    </row>
    <row r="25" spans="1:17" s="1" customFormat="1" ht="25.5">
      <c r="A25" s="23" t="s">
        <v>29</v>
      </c>
      <c r="B25" s="65" t="s">
        <v>124</v>
      </c>
      <c r="C25" s="66" t="s">
        <v>89</v>
      </c>
      <c r="D25" s="67" t="s">
        <v>84</v>
      </c>
      <c r="E25" s="77" t="s">
        <v>6</v>
      </c>
      <c r="F25" s="83" t="s">
        <v>155</v>
      </c>
      <c r="G25" s="77" t="s">
        <v>155</v>
      </c>
      <c r="H25" s="77" t="s">
        <v>155</v>
      </c>
      <c r="I25" s="84" t="s">
        <v>219</v>
      </c>
      <c r="J25" s="78" t="s">
        <v>155</v>
      </c>
      <c r="K25" s="85" t="s">
        <v>169</v>
      </c>
      <c r="L25" s="80">
        <f t="shared" si="2"/>
        <v>11000000</v>
      </c>
      <c r="M25" s="81">
        <f t="shared" si="2"/>
        <v>0</v>
      </c>
      <c r="N25" s="82">
        <f t="shared" si="2"/>
        <v>14000000</v>
      </c>
      <c r="O25" s="82">
        <f t="shared" si="2"/>
        <v>0</v>
      </c>
      <c r="P25" s="27">
        <f t="shared" si="2"/>
        <v>14000000</v>
      </c>
      <c r="Q25" s="82">
        <f t="shared" si="2"/>
        <v>2213405.94</v>
      </c>
    </row>
    <row r="26" spans="1:17" s="1" customFormat="1">
      <c r="A26" s="23" t="s">
        <v>30</v>
      </c>
      <c r="B26" s="65" t="s">
        <v>124</v>
      </c>
      <c r="C26" s="66" t="s">
        <v>89</v>
      </c>
      <c r="D26" s="67" t="s">
        <v>84</v>
      </c>
      <c r="E26" s="77" t="s">
        <v>6</v>
      </c>
      <c r="F26" s="83" t="s">
        <v>155</v>
      </c>
      <c r="G26" s="77" t="s">
        <v>155</v>
      </c>
      <c r="H26" s="77" t="s">
        <v>155</v>
      </c>
      <c r="I26" s="84" t="s">
        <v>219</v>
      </c>
      <c r="J26" s="78" t="s">
        <v>155</v>
      </c>
      <c r="K26" s="85" t="s">
        <v>31</v>
      </c>
      <c r="L26" s="80">
        <v>11000000</v>
      </c>
      <c r="M26" s="81">
        <v>0</v>
      </c>
      <c r="N26" s="82">
        <v>14000000</v>
      </c>
      <c r="O26" s="82">
        <v>0</v>
      </c>
      <c r="P26" s="27">
        <f>O26+N26</f>
        <v>14000000</v>
      </c>
      <c r="Q26" s="82">
        <v>2213405.94</v>
      </c>
    </row>
    <row r="27" spans="1:17" s="1" customFormat="1">
      <c r="A27" s="23" t="s">
        <v>179</v>
      </c>
      <c r="B27" s="65" t="s">
        <v>124</v>
      </c>
      <c r="C27" s="66" t="s">
        <v>89</v>
      </c>
      <c r="D27" s="67" t="s">
        <v>84</v>
      </c>
      <c r="E27" s="86" t="s">
        <v>6</v>
      </c>
      <c r="F27" s="87" t="s">
        <v>155</v>
      </c>
      <c r="G27" s="77" t="s">
        <v>155</v>
      </c>
      <c r="H27" s="77" t="s">
        <v>155</v>
      </c>
      <c r="I27" s="88" t="s">
        <v>81</v>
      </c>
      <c r="J27" s="78" t="s">
        <v>155</v>
      </c>
      <c r="K27" s="85"/>
      <c r="L27" s="80">
        <f t="shared" ref="L27:Q28" si="3">L28</f>
        <v>135143500</v>
      </c>
      <c r="M27" s="81">
        <f t="shared" si="3"/>
        <v>0</v>
      </c>
      <c r="N27" s="82">
        <f t="shared" si="3"/>
        <v>170000000</v>
      </c>
      <c r="O27" s="82">
        <f t="shared" si="3"/>
        <v>0</v>
      </c>
      <c r="P27" s="27">
        <f t="shared" si="3"/>
        <v>170000000</v>
      </c>
      <c r="Q27" s="82">
        <f t="shared" si="3"/>
        <v>33678929.810000002</v>
      </c>
    </row>
    <row r="28" spans="1:17" s="1" customFormat="1" ht="25.5">
      <c r="A28" s="23" t="s">
        <v>29</v>
      </c>
      <c r="B28" s="65" t="s">
        <v>124</v>
      </c>
      <c r="C28" s="66" t="s">
        <v>89</v>
      </c>
      <c r="D28" s="67" t="s">
        <v>84</v>
      </c>
      <c r="E28" s="86" t="s">
        <v>6</v>
      </c>
      <c r="F28" s="87" t="s">
        <v>155</v>
      </c>
      <c r="G28" s="77" t="s">
        <v>155</v>
      </c>
      <c r="H28" s="77" t="s">
        <v>155</v>
      </c>
      <c r="I28" s="88" t="s">
        <v>81</v>
      </c>
      <c r="J28" s="78" t="s">
        <v>155</v>
      </c>
      <c r="K28" s="85">
        <v>600</v>
      </c>
      <c r="L28" s="80">
        <f t="shared" si="3"/>
        <v>135143500</v>
      </c>
      <c r="M28" s="81">
        <f t="shared" si="3"/>
        <v>0</v>
      </c>
      <c r="N28" s="82">
        <f t="shared" si="3"/>
        <v>170000000</v>
      </c>
      <c r="O28" s="82">
        <f t="shared" si="3"/>
        <v>0</v>
      </c>
      <c r="P28" s="27">
        <f t="shared" si="3"/>
        <v>170000000</v>
      </c>
      <c r="Q28" s="82">
        <f t="shared" si="3"/>
        <v>33678929.810000002</v>
      </c>
    </row>
    <row r="29" spans="1:17" s="1" customFormat="1">
      <c r="A29" s="23" t="s">
        <v>30</v>
      </c>
      <c r="B29" s="65" t="s">
        <v>124</v>
      </c>
      <c r="C29" s="66" t="s">
        <v>89</v>
      </c>
      <c r="D29" s="67" t="s">
        <v>84</v>
      </c>
      <c r="E29" s="86" t="s">
        <v>6</v>
      </c>
      <c r="F29" s="87" t="s">
        <v>155</v>
      </c>
      <c r="G29" s="77" t="s">
        <v>155</v>
      </c>
      <c r="H29" s="77" t="s">
        <v>155</v>
      </c>
      <c r="I29" s="88" t="s">
        <v>81</v>
      </c>
      <c r="J29" s="78" t="s">
        <v>155</v>
      </c>
      <c r="K29" s="85" t="s">
        <v>31</v>
      </c>
      <c r="L29" s="80">
        <v>135143500</v>
      </c>
      <c r="M29" s="81">
        <v>0</v>
      </c>
      <c r="N29" s="82">
        <v>170000000</v>
      </c>
      <c r="O29" s="82">
        <v>0</v>
      </c>
      <c r="P29" s="27">
        <f>O29+N29</f>
        <v>170000000</v>
      </c>
      <c r="Q29" s="82">
        <v>33678929.810000002</v>
      </c>
    </row>
    <row r="30" spans="1:17" s="1" customFormat="1" ht="12.75" hidden="1" customHeight="1">
      <c r="A30" s="23" t="s">
        <v>151</v>
      </c>
      <c r="B30" s="65" t="s">
        <v>124</v>
      </c>
      <c r="C30" s="66" t="s">
        <v>89</v>
      </c>
      <c r="D30" s="67" t="s">
        <v>84</v>
      </c>
      <c r="E30" s="77" t="s">
        <v>6</v>
      </c>
      <c r="F30" s="77" t="s">
        <v>155</v>
      </c>
      <c r="G30" s="77" t="s">
        <v>155</v>
      </c>
      <c r="H30" s="77" t="s">
        <v>155</v>
      </c>
      <c r="I30" s="77" t="s">
        <v>5</v>
      </c>
      <c r="J30" s="78" t="s">
        <v>155</v>
      </c>
      <c r="K30" s="79"/>
      <c r="L30" s="80">
        <f t="shared" ref="L30:Q31" si="4">L31</f>
        <v>0</v>
      </c>
      <c r="M30" s="81">
        <f t="shared" si="4"/>
        <v>0</v>
      </c>
      <c r="N30" s="82">
        <f t="shared" si="4"/>
        <v>0</v>
      </c>
      <c r="O30" s="82">
        <f t="shared" si="4"/>
        <v>0</v>
      </c>
      <c r="P30" s="27">
        <f t="shared" si="4"/>
        <v>0</v>
      </c>
      <c r="Q30" s="82">
        <f t="shared" si="4"/>
        <v>0</v>
      </c>
    </row>
    <row r="31" spans="1:17" s="1" customFormat="1" ht="25.5" hidden="1" customHeight="1">
      <c r="A31" s="23" t="s">
        <v>29</v>
      </c>
      <c r="B31" s="65" t="s">
        <v>124</v>
      </c>
      <c r="C31" s="66" t="s">
        <v>89</v>
      </c>
      <c r="D31" s="67" t="s">
        <v>84</v>
      </c>
      <c r="E31" s="77" t="s">
        <v>6</v>
      </c>
      <c r="F31" s="83" t="s">
        <v>155</v>
      </c>
      <c r="G31" s="77" t="s">
        <v>155</v>
      </c>
      <c r="H31" s="77" t="s">
        <v>155</v>
      </c>
      <c r="I31" s="84" t="s">
        <v>5</v>
      </c>
      <c r="J31" s="78" t="s">
        <v>155</v>
      </c>
      <c r="K31" s="85">
        <v>600</v>
      </c>
      <c r="L31" s="80">
        <f t="shared" si="4"/>
        <v>0</v>
      </c>
      <c r="M31" s="81">
        <f t="shared" si="4"/>
        <v>0</v>
      </c>
      <c r="N31" s="82">
        <f t="shared" si="4"/>
        <v>0</v>
      </c>
      <c r="O31" s="82">
        <f t="shared" si="4"/>
        <v>0</v>
      </c>
      <c r="P31" s="27">
        <f t="shared" si="4"/>
        <v>0</v>
      </c>
      <c r="Q31" s="82">
        <f t="shared" si="4"/>
        <v>0</v>
      </c>
    </row>
    <row r="32" spans="1:17" s="1" customFormat="1" ht="12.75" hidden="1" customHeight="1">
      <c r="A32" s="23" t="s">
        <v>30</v>
      </c>
      <c r="B32" s="65" t="s">
        <v>124</v>
      </c>
      <c r="C32" s="66" t="s">
        <v>89</v>
      </c>
      <c r="D32" s="67" t="s">
        <v>84</v>
      </c>
      <c r="E32" s="77" t="s">
        <v>6</v>
      </c>
      <c r="F32" s="83" t="s">
        <v>155</v>
      </c>
      <c r="G32" s="77" t="s">
        <v>155</v>
      </c>
      <c r="H32" s="77" t="s">
        <v>155</v>
      </c>
      <c r="I32" s="84" t="s">
        <v>5</v>
      </c>
      <c r="J32" s="78" t="s">
        <v>155</v>
      </c>
      <c r="K32" s="85" t="s">
        <v>31</v>
      </c>
      <c r="L32" s="80">
        <v>0</v>
      </c>
      <c r="M32" s="81">
        <v>0</v>
      </c>
      <c r="N32" s="82">
        <v>0</v>
      </c>
      <c r="O32" s="82">
        <v>0</v>
      </c>
      <c r="P32" s="27">
        <v>0</v>
      </c>
      <c r="Q32" s="82">
        <v>0</v>
      </c>
    </row>
    <row r="33" spans="1:19" s="1" customFormat="1" ht="25.5">
      <c r="A33" s="23" t="s">
        <v>167</v>
      </c>
      <c r="B33" s="65" t="s">
        <v>124</v>
      </c>
      <c r="C33" s="66" t="s">
        <v>89</v>
      </c>
      <c r="D33" s="67" t="s">
        <v>84</v>
      </c>
      <c r="E33" s="86" t="s">
        <v>6</v>
      </c>
      <c r="F33" s="87" t="s">
        <v>155</v>
      </c>
      <c r="G33" s="77" t="s">
        <v>155</v>
      </c>
      <c r="H33" s="77" t="s">
        <v>155</v>
      </c>
      <c r="I33" s="88" t="s">
        <v>168</v>
      </c>
      <c r="J33" s="78" t="s">
        <v>155</v>
      </c>
      <c r="K33" s="85"/>
      <c r="L33" s="74">
        <f t="shared" ref="L33:Q34" si="5">L34</f>
        <v>90241800</v>
      </c>
      <c r="M33" s="75">
        <f t="shared" si="5"/>
        <v>0</v>
      </c>
      <c r="N33" s="76">
        <f t="shared" si="5"/>
        <v>102000000</v>
      </c>
      <c r="O33" s="76">
        <f t="shared" si="5"/>
        <v>0</v>
      </c>
      <c r="P33" s="26">
        <f t="shared" si="5"/>
        <v>102000000</v>
      </c>
      <c r="Q33" s="76">
        <f t="shared" si="5"/>
        <v>22186101.460000001</v>
      </c>
    </row>
    <row r="34" spans="1:19" s="1" customFormat="1" ht="25.5">
      <c r="A34" s="23" t="s">
        <v>29</v>
      </c>
      <c r="B34" s="65" t="s">
        <v>124</v>
      </c>
      <c r="C34" s="66" t="s">
        <v>89</v>
      </c>
      <c r="D34" s="67" t="s">
        <v>84</v>
      </c>
      <c r="E34" s="77" t="s">
        <v>6</v>
      </c>
      <c r="F34" s="83" t="s">
        <v>155</v>
      </c>
      <c r="G34" s="77" t="s">
        <v>155</v>
      </c>
      <c r="H34" s="77" t="s">
        <v>155</v>
      </c>
      <c r="I34" s="84" t="s">
        <v>168</v>
      </c>
      <c r="J34" s="78" t="s">
        <v>155</v>
      </c>
      <c r="K34" s="85">
        <v>600</v>
      </c>
      <c r="L34" s="74">
        <f t="shared" si="5"/>
        <v>90241800</v>
      </c>
      <c r="M34" s="75">
        <f t="shared" si="5"/>
        <v>0</v>
      </c>
      <c r="N34" s="76">
        <f t="shared" si="5"/>
        <v>102000000</v>
      </c>
      <c r="O34" s="76">
        <f t="shared" si="5"/>
        <v>0</v>
      </c>
      <c r="P34" s="26">
        <f t="shared" si="5"/>
        <v>102000000</v>
      </c>
      <c r="Q34" s="76">
        <f t="shared" si="5"/>
        <v>22186101.460000001</v>
      </c>
      <c r="R34" s="13"/>
      <c r="S34" s="13"/>
    </row>
    <row r="35" spans="1:19" s="1" customFormat="1">
      <c r="A35" s="23" t="s">
        <v>30</v>
      </c>
      <c r="B35" s="65" t="s">
        <v>124</v>
      </c>
      <c r="C35" s="66" t="s">
        <v>89</v>
      </c>
      <c r="D35" s="67" t="s">
        <v>84</v>
      </c>
      <c r="E35" s="77" t="s">
        <v>6</v>
      </c>
      <c r="F35" s="83" t="s">
        <v>155</v>
      </c>
      <c r="G35" s="77" t="s">
        <v>155</v>
      </c>
      <c r="H35" s="77" t="s">
        <v>155</v>
      </c>
      <c r="I35" s="84" t="s">
        <v>168</v>
      </c>
      <c r="J35" s="78" t="s">
        <v>155</v>
      </c>
      <c r="K35" s="85" t="s">
        <v>31</v>
      </c>
      <c r="L35" s="74">
        <v>90241800</v>
      </c>
      <c r="M35" s="75">
        <v>0</v>
      </c>
      <c r="N35" s="76">
        <v>102000000</v>
      </c>
      <c r="O35" s="76">
        <v>0</v>
      </c>
      <c r="P35" s="26">
        <v>102000000</v>
      </c>
      <c r="Q35" s="76">
        <v>22186101.460000001</v>
      </c>
    </row>
    <row r="36" spans="1:19" s="1" customFormat="1" ht="49.5" customHeight="1">
      <c r="A36" s="64" t="s">
        <v>338</v>
      </c>
      <c r="B36" s="65" t="s">
        <v>124</v>
      </c>
      <c r="C36" s="66" t="s">
        <v>89</v>
      </c>
      <c r="D36" s="67" t="s">
        <v>84</v>
      </c>
      <c r="E36" s="77" t="s">
        <v>6</v>
      </c>
      <c r="F36" s="83" t="s">
        <v>155</v>
      </c>
      <c r="G36" s="77" t="s">
        <v>155</v>
      </c>
      <c r="H36" s="77" t="s">
        <v>155</v>
      </c>
      <c r="I36" s="84" t="s">
        <v>266</v>
      </c>
      <c r="J36" s="78" t="s">
        <v>155</v>
      </c>
      <c r="K36" s="85"/>
      <c r="L36" s="74">
        <f t="shared" ref="L36:Q37" si="6">L37</f>
        <v>37000</v>
      </c>
      <c r="M36" s="75">
        <f t="shared" si="6"/>
        <v>0</v>
      </c>
      <c r="N36" s="76">
        <f t="shared" si="6"/>
        <v>20000</v>
      </c>
      <c r="O36" s="76">
        <f t="shared" si="6"/>
        <v>0</v>
      </c>
      <c r="P36" s="26">
        <f t="shared" si="6"/>
        <v>20000</v>
      </c>
      <c r="Q36" s="76">
        <f t="shared" si="6"/>
        <v>4140</v>
      </c>
      <c r="R36" s="13"/>
    </row>
    <row r="37" spans="1:19" s="1" customFormat="1" ht="34.5" customHeight="1">
      <c r="A37" s="23" t="s">
        <v>29</v>
      </c>
      <c r="B37" s="65" t="s">
        <v>124</v>
      </c>
      <c r="C37" s="66" t="s">
        <v>89</v>
      </c>
      <c r="D37" s="67" t="s">
        <v>84</v>
      </c>
      <c r="E37" s="77" t="s">
        <v>6</v>
      </c>
      <c r="F37" s="83" t="s">
        <v>155</v>
      </c>
      <c r="G37" s="77" t="s">
        <v>155</v>
      </c>
      <c r="H37" s="77" t="s">
        <v>155</v>
      </c>
      <c r="I37" s="84" t="s">
        <v>266</v>
      </c>
      <c r="J37" s="78" t="s">
        <v>155</v>
      </c>
      <c r="K37" s="85" t="s">
        <v>169</v>
      </c>
      <c r="L37" s="74">
        <f t="shared" si="6"/>
        <v>37000</v>
      </c>
      <c r="M37" s="75">
        <f t="shared" si="6"/>
        <v>0</v>
      </c>
      <c r="N37" s="76">
        <f t="shared" si="6"/>
        <v>20000</v>
      </c>
      <c r="O37" s="76">
        <f t="shared" si="6"/>
        <v>0</v>
      </c>
      <c r="P37" s="26">
        <f t="shared" si="6"/>
        <v>20000</v>
      </c>
      <c r="Q37" s="76">
        <f t="shared" si="6"/>
        <v>4140</v>
      </c>
    </row>
    <row r="38" spans="1:19" s="1" customFormat="1" ht="21.75" customHeight="1">
      <c r="A38" s="23" t="s">
        <v>30</v>
      </c>
      <c r="B38" s="65" t="s">
        <v>124</v>
      </c>
      <c r="C38" s="66" t="s">
        <v>89</v>
      </c>
      <c r="D38" s="67" t="s">
        <v>84</v>
      </c>
      <c r="E38" s="77" t="s">
        <v>6</v>
      </c>
      <c r="F38" s="83" t="s">
        <v>155</v>
      </c>
      <c r="G38" s="77" t="s">
        <v>155</v>
      </c>
      <c r="H38" s="77" t="s">
        <v>155</v>
      </c>
      <c r="I38" s="84" t="s">
        <v>266</v>
      </c>
      <c r="J38" s="78" t="s">
        <v>155</v>
      </c>
      <c r="K38" s="85" t="s">
        <v>31</v>
      </c>
      <c r="L38" s="74">
        <v>37000</v>
      </c>
      <c r="M38" s="75">
        <v>0</v>
      </c>
      <c r="N38" s="76">
        <v>20000</v>
      </c>
      <c r="O38" s="76">
        <v>0</v>
      </c>
      <c r="P38" s="26">
        <v>20000</v>
      </c>
      <c r="Q38" s="76">
        <v>4140</v>
      </c>
      <c r="R38" s="13"/>
      <c r="S38" s="13"/>
    </row>
    <row r="39" spans="1:19">
      <c r="A39" s="64" t="s">
        <v>105</v>
      </c>
      <c r="B39" s="65" t="s">
        <v>124</v>
      </c>
      <c r="C39" s="66" t="s">
        <v>89</v>
      </c>
      <c r="D39" s="67" t="s">
        <v>91</v>
      </c>
      <c r="E39" s="68"/>
      <c r="F39" s="68"/>
      <c r="G39" s="77"/>
      <c r="H39" s="77"/>
      <c r="I39" s="68"/>
      <c r="J39" s="89"/>
      <c r="K39" s="90"/>
      <c r="L39" s="74" t="e">
        <f>L40</f>
        <v>#REF!</v>
      </c>
      <c r="M39" s="75" t="e">
        <f>M40</f>
        <v>#REF!</v>
      </c>
      <c r="N39" s="76">
        <f>N40+N80</f>
        <v>825444448.67000008</v>
      </c>
      <c r="O39" s="76">
        <f>O40+O80</f>
        <v>20931783.18</v>
      </c>
      <c r="P39" s="26">
        <f>P40+P80</f>
        <v>846376231.85000002</v>
      </c>
      <c r="Q39" s="76">
        <f>Q40+Q80</f>
        <v>174052556.16</v>
      </c>
    </row>
    <row r="40" spans="1:19" ht="25.5">
      <c r="A40" s="23" t="s">
        <v>330</v>
      </c>
      <c r="B40" s="65" t="s">
        <v>124</v>
      </c>
      <c r="C40" s="66" t="s">
        <v>89</v>
      </c>
      <c r="D40" s="67" t="s">
        <v>91</v>
      </c>
      <c r="E40" s="77" t="s">
        <v>6</v>
      </c>
      <c r="F40" s="77" t="s">
        <v>155</v>
      </c>
      <c r="G40" s="77" t="s">
        <v>155</v>
      </c>
      <c r="H40" s="77" t="s">
        <v>155</v>
      </c>
      <c r="I40" s="77" t="s">
        <v>156</v>
      </c>
      <c r="J40" s="78" t="s">
        <v>155</v>
      </c>
      <c r="K40" s="79"/>
      <c r="L40" s="80" t="e">
        <f>L56+L53+L59+L77+L50+L65+L62+#REF!+L71+#REF!</f>
        <v>#REF!</v>
      </c>
      <c r="M40" s="81" t="e">
        <f>M56+M53+M59+M77+M50+M65+M62+#REF!+M71+#REF!</f>
        <v>#REF!</v>
      </c>
      <c r="N40" s="82">
        <f>N56+N53+N59+N77+N50+N65+N62+N71+N41+N44+N68+N47+N74</f>
        <v>825444448.67000008</v>
      </c>
      <c r="O40" s="82">
        <f>O56+O53+O59+O77+O50+O65+O62+O71+O41+O44+O68+O47+O74</f>
        <v>20832103.18</v>
      </c>
      <c r="P40" s="27">
        <f>P56+P53+P59+P77+P50+P65+P62+P71+P41+P44+P68+P47+P74</f>
        <v>846276551.85000002</v>
      </c>
      <c r="Q40" s="82">
        <f>Q56+Q53+Q59+Q77+Q50+Q65+Q62+Q71+Q41+Q44+Q68+Q47+Q74</f>
        <v>173952876.16</v>
      </c>
    </row>
    <row r="41" spans="1:19" ht="89.25">
      <c r="A41" s="23" t="s">
        <v>344</v>
      </c>
      <c r="B41" s="65" t="s">
        <v>124</v>
      </c>
      <c r="C41" s="66" t="s">
        <v>89</v>
      </c>
      <c r="D41" s="67" t="s">
        <v>91</v>
      </c>
      <c r="E41" s="77" t="s">
        <v>6</v>
      </c>
      <c r="F41" s="77" t="s">
        <v>155</v>
      </c>
      <c r="G41" s="77" t="s">
        <v>155</v>
      </c>
      <c r="H41" s="77" t="s">
        <v>155</v>
      </c>
      <c r="I41" s="77" t="s">
        <v>280</v>
      </c>
      <c r="J41" s="78" t="s">
        <v>153</v>
      </c>
      <c r="K41" s="79"/>
      <c r="L41" s="80">
        <f t="shared" ref="L41:Q48" si="7">L42</f>
        <v>30041850</v>
      </c>
      <c r="M41" s="81">
        <f t="shared" si="7"/>
        <v>0</v>
      </c>
      <c r="N41" s="82">
        <f t="shared" si="7"/>
        <v>29388725</v>
      </c>
      <c r="O41" s="82">
        <f t="shared" si="7"/>
        <v>0</v>
      </c>
      <c r="P41" s="27">
        <f t="shared" si="7"/>
        <v>29388725</v>
      </c>
      <c r="Q41" s="82">
        <f t="shared" si="7"/>
        <v>7500000</v>
      </c>
    </row>
    <row r="42" spans="1:19" ht="25.5">
      <c r="A42" s="23" t="s">
        <v>29</v>
      </c>
      <c r="B42" s="65" t="s">
        <v>124</v>
      </c>
      <c r="C42" s="66" t="s">
        <v>89</v>
      </c>
      <c r="D42" s="67" t="s">
        <v>91</v>
      </c>
      <c r="E42" s="77" t="s">
        <v>6</v>
      </c>
      <c r="F42" s="77" t="s">
        <v>155</v>
      </c>
      <c r="G42" s="77" t="s">
        <v>155</v>
      </c>
      <c r="H42" s="77" t="s">
        <v>155</v>
      </c>
      <c r="I42" s="77" t="s">
        <v>280</v>
      </c>
      <c r="J42" s="78" t="s">
        <v>153</v>
      </c>
      <c r="K42" s="79" t="s">
        <v>169</v>
      </c>
      <c r="L42" s="80">
        <f t="shared" si="7"/>
        <v>30041850</v>
      </c>
      <c r="M42" s="81">
        <f t="shared" si="7"/>
        <v>0</v>
      </c>
      <c r="N42" s="82">
        <f t="shared" si="7"/>
        <v>29388725</v>
      </c>
      <c r="O42" s="82">
        <f t="shared" si="7"/>
        <v>0</v>
      </c>
      <c r="P42" s="27">
        <f t="shared" si="7"/>
        <v>29388725</v>
      </c>
      <c r="Q42" s="82">
        <f t="shared" si="7"/>
        <v>7500000</v>
      </c>
    </row>
    <row r="43" spans="1:19">
      <c r="A43" s="23" t="s">
        <v>30</v>
      </c>
      <c r="B43" s="65" t="s">
        <v>124</v>
      </c>
      <c r="C43" s="66" t="s">
        <v>89</v>
      </c>
      <c r="D43" s="67" t="s">
        <v>91</v>
      </c>
      <c r="E43" s="77" t="s">
        <v>6</v>
      </c>
      <c r="F43" s="77" t="s">
        <v>155</v>
      </c>
      <c r="G43" s="77" t="s">
        <v>155</v>
      </c>
      <c r="H43" s="77" t="s">
        <v>155</v>
      </c>
      <c r="I43" s="77" t="s">
        <v>280</v>
      </c>
      <c r="J43" s="78" t="s">
        <v>153</v>
      </c>
      <c r="K43" s="79" t="s">
        <v>31</v>
      </c>
      <c r="L43" s="80">
        <v>30041850</v>
      </c>
      <c r="M43" s="81">
        <v>0</v>
      </c>
      <c r="N43" s="82">
        <v>29388725</v>
      </c>
      <c r="O43" s="82">
        <v>0</v>
      </c>
      <c r="P43" s="27">
        <v>29388725</v>
      </c>
      <c r="Q43" s="82">
        <v>7500000</v>
      </c>
    </row>
    <row r="44" spans="1:19" ht="25.5">
      <c r="A44" s="23" t="s">
        <v>356</v>
      </c>
      <c r="B44" s="65" t="s">
        <v>124</v>
      </c>
      <c r="C44" s="66" t="s">
        <v>89</v>
      </c>
      <c r="D44" s="67" t="s">
        <v>91</v>
      </c>
      <c r="E44" s="77" t="s">
        <v>6</v>
      </c>
      <c r="F44" s="83" t="s">
        <v>155</v>
      </c>
      <c r="G44" s="77" t="s">
        <v>155</v>
      </c>
      <c r="H44" s="77" t="s">
        <v>155</v>
      </c>
      <c r="I44" s="84" t="s">
        <v>355</v>
      </c>
      <c r="J44" s="78" t="s">
        <v>155</v>
      </c>
      <c r="K44" s="85"/>
      <c r="L44" s="80"/>
      <c r="M44" s="81"/>
      <c r="N44" s="82">
        <f t="shared" si="7"/>
        <v>4155201.11</v>
      </c>
      <c r="O44" s="82">
        <f t="shared" si="7"/>
        <v>0</v>
      </c>
      <c r="P44" s="27">
        <f t="shared" si="7"/>
        <v>4155201.11</v>
      </c>
      <c r="Q44" s="82">
        <f t="shared" si="7"/>
        <v>0</v>
      </c>
    </row>
    <row r="45" spans="1:19" ht="25.5">
      <c r="A45" s="23" t="s">
        <v>29</v>
      </c>
      <c r="B45" s="65" t="s">
        <v>124</v>
      </c>
      <c r="C45" s="66" t="s">
        <v>89</v>
      </c>
      <c r="D45" s="67" t="s">
        <v>91</v>
      </c>
      <c r="E45" s="77" t="s">
        <v>6</v>
      </c>
      <c r="F45" s="83" t="s">
        <v>155</v>
      </c>
      <c r="G45" s="77" t="s">
        <v>155</v>
      </c>
      <c r="H45" s="77" t="s">
        <v>155</v>
      </c>
      <c r="I45" s="84" t="s">
        <v>355</v>
      </c>
      <c r="J45" s="78" t="s">
        <v>155</v>
      </c>
      <c r="K45" s="85" t="s">
        <v>169</v>
      </c>
      <c r="L45" s="80"/>
      <c r="M45" s="81"/>
      <c r="N45" s="82">
        <f t="shared" si="7"/>
        <v>4155201.11</v>
      </c>
      <c r="O45" s="82">
        <f t="shared" si="7"/>
        <v>0</v>
      </c>
      <c r="P45" s="27">
        <f t="shared" si="7"/>
        <v>4155201.11</v>
      </c>
      <c r="Q45" s="82">
        <f t="shared" si="7"/>
        <v>0</v>
      </c>
    </row>
    <row r="46" spans="1:19">
      <c r="A46" s="23" t="s">
        <v>30</v>
      </c>
      <c r="B46" s="65" t="s">
        <v>124</v>
      </c>
      <c r="C46" s="66" t="s">
        <v>89</v>
      </c>
      <c r="D46" s="67" t="s">
        <v>91</v>
      </c>
      <c r="E46" s="77" t="s">
        <v>6</v>
      </c>
      <c r="F46" s="83" t="s">
        <v>155</v>
      </c>
      <c r="G46" s="77" t="s">
        <v>155</v>
      </c>
      <c r="H46" s="77" t="s">
        <v>155</v>
      </c>
      <c r="I46" s="84" t="s">
        <v>355</v>
      </c>
      <c r="J46" s="78" t="s">
        <v>155</v>
      </c>
      <c r="K46" s="85" t="s">
        <v>31</v>
      </c>
      <c r="L46" s="80"/>
      <c r="M46" s="81"/>
      <c r="N46" s="82">
        <v>4155201.11</v>
      </c>
      <c r="O46" s="82">
        <v>0</v>
      </c>
      <c r="P46" s="27">
        <f>O46+N46</f>
        <v>4155201.11</v>
      </c>
      <c r="Q46" s="82">
        <v>0</v>
      </c>
    </row>
    <row r="47" spans="1:19" ht="38.25">
      <c r="A47" s="23" t="s">
        <v>364</v>
      </c>
      <c r="B47" s="65" t="s">
        <v>124</v>
      </c>
      <c r="C47" s="66" t="s">
        <v>89</v>
      </c>
      <c r="D47" s="67" t="s">
        <v>91</v>
      </c>
      <c r="E47" s="77" t="s">
        <v>6</v>
      </c>
      <c r="F47" s="83" t="s">
        <v>155</v>
      </c>
      <c r="G47" s="77" t="s">
        <v>155</v>
      </c>
      <c r="H47" s="77" t="s">
        <v>155</v>
      </c>
      <c r="I47" s="84" t="s">
        <v>363</v>
      </c>
      <c r="J47" s="78" t="s">
        <v>155</v>
      </c>
      <c r="K47" s="85"/>
      <c r="L47" s="80"/>
      <c r="M47" s="81"/>
      <c r="N47" s="82">
        <f t="shared" si="7"/>
        <v>620000</v>
      </c>
      <c r="O47" s="82">
        <f t="shared" si="7"/>
        <v>0</v>
      </c>
      <c r="P47" s="27">
        <f t="shared" si="7"/>
        <v>620000</v>
      </c>
      <c r="Q47" s="82">
        <f t="shared" si="7"/>
        <v>0</v>
      </c>
    </row>
    <row r="48" spans="1:19" ht="25.5">
      <c r="A48" s="23" t="s">
        <v>29</v>
      </c>
      <c r="B48" s="65" t="s">
        <v>124</v>
      </c>
      <c r="C48" s="66" t="s">
        <v>89</v>
      </c>
      <c r="D48" s="67" t="s">
        <v>91</v>
      </c>
      <c r="E48" s="77" t="s">
        <v>6</v>
      </c>
      <c r="F48" s="83" t="s">
        <v>155</v>
      </c>
      <c r="G48" s="77" t="s">
        <v>155</v>
      </c>
      <c r="H48" s="77" t="s">
        <v>155</v>
      </c>
      <c r="I48" s="84" t="s">
        <v>363</v>
      </c>
      <c r="J48" s="78" t="s">
        <v>155</v>
      </c>
      <c r="K48" s="85" t="s">
        <v>169</v>
      </c>
      <c r="L48" s="80"/>
      <c r="M48" s="81"/>
      <c r="N48" s="82">
        <f t="shared" si="7"/>
        <v>620000</v>
      </c>
      <c r="O48" s="82">
        <f t="shared" si="7"/>
        <v>0</v>
      </c>
      <c r="P48" s="27">
        <f t="shared" si="7"/>
        <v>620000</v>
      </c>
      <c r="Q48" s="82">
        <f t="shared" si="7"/>
        <v>0</v>
      </c>
    </row>
    <row r="49" spans="1:17">
      <c r="A49" s="23" t="s">
        <v>30</v>
      </c>
      <c r="B49" s="65" t="s">
        <v>124</v>
      </c>
      <c r="C49" s="66" t="s">
        <v>89</v>
      </c>
      <c r="D49" s="67" t="s">
        <v>91</v>
      </c>
      <c r="E49" s="77" t="s">
        <v>6</v>
      </c>
      <c r="F49" s="83" t="s">
        <v>155</v>
      </c>
      <c r="G49" s="77" t="s">
        <v>155</v>
      </c>
      <c r="H49" s="77" t="s">
        <v>155</v>
      </c>
      <c r="I49" s="84" t="s">
        <v>363</v>
      </c>
      <c r="J49" s="78" t="s">
        <v>155</v>
      </c>
      <c r="K49" s="85" t="s">
        <v>31</v>
      </c>
      <c r="L49" s="80"/>
      <c r="M49" s="81"/>
      <c r="N49" s="82">
        <v>620000</v>
      </c>
      <c r="O49" s="82">
        <v>0</v>
      </c>
      <c r="P49" s="27">
        <f>O49+N49</f>
        <v>620000</v>
      </c>
      <c r="Q49" s="82">
        <v>0</v>
      </c>
    </row>
    <row r="50" spans="1:17" ht="66" customHeight="1">
      <c r="A50" s="64" t="s">
        <v>218</v>
      </c>
      <c r="B50" s="65" t="s">
        <v>124</v>
      </c>
      <c r="C50" s="66" t="s">
        <v>89</v>
      </c>
      <c r="D50" s="67" t="s">
        <v>91</v>
      </c>
      <c r="E50" s="77" t="s">
        <v>6</v>
      </c>
      <c r="F50" s="83" t="s">
        <v>155</v>
      </c>
      <c r="G50" s="77" t="s">
        <v>155</v>
      </c>
      <c r="H50" s="77" t="s">
        <v>155</v>
      </c>
      <c r="I50" s="84" t="s">
        <v>219</v>
      </c>
      <c r="J50" s="78" t="s">
        <v>155</v>
      </c>
      <c r="K50" s="85"/>
      <c r="L50" s="74">
        <f t="shared" ref="L50:Q51" si="8">L51</f>
        <v>31049218</v>
      </c>
      <c r="M50" s="75">
        <f t="shared" si="8"/>
        <v>0</v>
      </c>
      <c r="N50" s="76">
        <f>N51</f>
        <v>32768525.600000001</v>
      </c>
      <c r="O50" s="76">
        <f t="shared" si="8"/>
        <v>0</v>
      </c>
      <c r="P50" s="26">
        <f t="shared" si="8"/>
        <v>32768525.600000001</v>
      </c>
      <c r="Q50" s="76">
        <f t="shared" si="8"/>
        <v>4829209.67</v>
      </c>
    </row>
    <row r="51" spans="1:17" ht="25.5">
      <c r="A51" s="23" t="s">
        <v>29</v>
      </c>
      <c r="B51" s="65" t="s">
        <v>124</v>
      </c>
      <c r="C51" s="66" t="s">
        <v>89</v>
      </c>
      <c r="D51" s="67" t="s">
        <v>91</v>
      </c>
      <c r="E51" s="77" t="s">
        <v>6</v>
      </c>
      <c r="F51" s="83" t="s">
        <v>155</v>
      </c>
      <c r="G51" s="77" t="s">
        <v>155</v>
      </c>
      <c r="H51" s="77" t="s">
        <v>155</v>
      </c>
      <c r="I51" s="84" t="s">
        <v>219</v>
      </c>
      <c r="J51" s="78" t="s">
        <v>155</v>
      </c>
      <c r="K51" s="85" t="s">
        <v>169</v>
      </c>
      <c r="L51" s="74">
        <f t="shared" si="8"/>
        <v>31049218</v>
      </c>
      <c r="M51" s="75">
        <f t="shared" si="8"/>
        <v>0</v>
      </c>
      <c r="N51" s="76">
        <f t="shared" si="8"/>
        <v>32768525.600000001</v>
      </c>
      <c r="O51" s="76">
        <f t="shared" si="8"/>
        <v>0</v>
      </c>
      <c r="P51" s="26">
        <f t="shared" si="8"/>
        <v>32768525.600000001</v>
      </c>
      <c r="Q51" s="76">
        <f t="shared" si="8"/>
        <v>4829209.67</v>
      </c>
    </row>
    <row r="52" spans="1:17">
      <c r="A52" s="23" t="s">
        <v>30</v>
      </c>
      <c r="B52" s="65" t="s">
        <v>124</v>
      </c>
      <c r="C52" s="66" t="s">
        <v>89</v>
      </c>
      <c r="D52" s="67" t="s">
        <v>91</v>
      </c>
      <c r="E52" s="77" t="s">
        <v>6</v>
      </c>
      <c r="F52" s="83" t="s">
        <v>155</v>
      </c>
      <c r="G52" s="77" t="s">
        <v>155</v>
      </c>
      <c r="H52" s="77" t="s">
        <v>155</v>
      </c>
      <c r="I52" s="84" t="s">
        <v>219</v>
      </c>
      <c r="J52" s="78" t="s">
        <v>155</v>
      </c>
      <c r="K52" s="85" t="s">
        <v>31</v>
      </c>
      <c r="L52" s="74">
        <v>31049218</v>
      </c>
      <c r="M52" s="75">
        <v>0</v>
      </c>
      <c r="N52" s="76">
        <v>32768525.600000001</v>
      </c>
      <c r="O52" s="76">
        <v>0</v>
      </c>
      <c r="P52" s="26">
        <f>O52+N52</f>
        <v>32768525.600000001</v>
      </c>
      <c r="Q52" s="76">
        <v>4829209.67</v>
      </c>
    </row>
    <row r="53" spans="1:17">
      <c r="A53" s="23" t="s">
        <v>179</v>
      </c>
      <c r="B53" s="65" t="s">
        <v>124</v>
      </c>
      <c r="C53" s="66" t="s">
        <v>89</v>
      </c>
      <c r="D53" s="67" t="s">
        <v>91</v>
      </c>
      <c r="E53" s="86" t="s">
        <v>6</v>
      </c>
      <c r="F53" s="87" t="s">
        <v>155</v>
      </c>
      <c r="G53" s="77" t="s">
        <v>155</v>
      </c>
      <c r="H53" s="77" t="s">
        <v>155</v>
      </c>
      <c r="I53" s="88" t="s">
        <v>81</v>
      </c>
      <c r="J53" s="78" t="s">
        <v>155</v>
      </c>
      <c r="K53" s="85"/>
      <c r="L53" s="80">
        <f t="shared" ref="L53:Q54" si="9">L54</f>
        <v>391300000</v>
      </c>
      <c r="M53" s="81">
        <f t="shared" si="9"/>
        <v>0</v>
      </c>
      <c r="N53" s="82">
        <f t="shared" si="9"/>
        <v>448280900</v>
      </c>
      <c r="O53" s="82">
        <f t="shared" si="9"/>
        <v>2269300</v>
      </c>
      <c r="P53" s="27">
        <f t="shared" si="9"/>
        <v>450550200</v>
      </c>
      <c r="Q53" s="82">
        <f t="shared" si="9"/>
        <v>94663514.299999997</v>
      </c>
    </row>
    <row r="54" spans="1:17" ht="25.5">
      <c r="A54" s="23" t="s">
        <v>29</v>
      </c>
      <c r="B54" s="65" t="s">
        <v>124</v>
      </c>
      <c r="C54" s="66" t="s">
        <v>89</v>
      </c>
      <c r="D54" s="67" t="s">
        <v>91</v>
      </c>
      <c r="E54" s="86" t="s">
        <v>6</v>
      </c>
      <c r="F54" s="87" t="s">
        <v>155</v>
      </c>
      <c r="G54" s="77" t="s">
        <v>155</v>
      </c>
      <c r="H54" s="77" t="s">
        <v>155</v>
      </c>
      <c r="I54" s="88" t="s">
        <v>81</v>
      </c>
      <c r="J54" s="78" t="s">
        <v>155</v>
      </c>
      <c r="K54" s="85">
        <v>600</v>
      </c>
      <c r="L54" s="80">
        <f t="shared" si="9"/>
        <v>391300000</v>
      </c>
      <c r="M54" s="81">
        <f t="shared" si="9"/>
        <v>0</v>
      </c>
      <c r="N54" s="82">
        <f t="shared" si="9"/>
        <v>448280900</v>
      </c>
      <c r="O54" s="82">
        <f t="shared" si="9"/>
        <v>2269300</v>
      </c>
      <c r="P54" s="27">
        <f t="shared" si="9"/>
        <v>450550200</v>
      </c>
      <c r="Q54" s="82">
        <f t="shared" si="9"/>
        <v>94663514.299999997</v>
      </c>
    </row>
    <row r="55" spans="1:17">
      <c r="A55" s="23" t="s">
        <v>30</v>
      </c>
      <c r="B55" s="65" t="s">
        <v>124</v>
      </c>
      <c r="C55" s="66" t="s">
        <v>89</v>
      </c>
      <c r="D55" s="67" t="s">
        <v>91</v>
      </c>
      <c r="E55" s="86" t="s">
        <v>6</v>
      </c>
      <c r="F55" s="87" t="s">
        <v>155</v>
      </c>
      <c r="G55" s="77" t="s">
        <v>155</v>
      </c>
      <c r="H55" s="77" t="s">
        <v>155</v>
      </c>
      <c r="I55" s="88" t="s">
        <v>81</v>
      </c>
      <c r="J55" s="78" t="s">
        <v>155</v>
      </c>
      <c r="K55" s="85" t="s">
        <v>31</v>
      </c>
      <c r="L55" s="80">
        <f>386000000+5300000</f>
        <v>391300000</v>
      </c>
      <c r="M55" s="81">
        <v>0</v>
      </c>
      <c r="N55" s="82">
        <v>448280900</v>
      </c>
      <c r="O55" s="82">
        <f>2269300</f>
        <v>2269300</v>
      </c>
      <c r="P55" s="27">
        <f>O55+N55</f>
        <v>450550200</v>
      </c>
      <c r="Q55" s="82">
        <v>94663514.299999997</v>
      </c>
    </row>
    <row r="56" spans="1:17">
      <c r="A56" s="23" t="s">
        <v>151</v>
      </c>
      <c r="B56" s="65" t="s">
        <v>124</v>
      </c>
      <c r="C56" s="66" t="s">
        <v>89</v>
      </c>
      <c r="D56" s="67" t="s">
        <v>91</v>
      </c>
      <c r="E56" s="77" t="s">
        <v>6</v>
      </c>
      <c r="F56" s="77" t="s">
        <v>155</v>
      </c>
      <c r="G56" s="77" t="s">
        <v>155</v>
      </c>
      <c r="H56" s="77" t="s">
        <v>155</v>
      </c>
      <c r="I56" s="77" t="s">
        <v>5</v>
      </c>
      <c r="J56" s="78" t="s">
        <v>155</v>
      </c>
      <c r="K56" s="79"/>
      <c r="L56" s="80">
        <f t="shared" ref="L56:Q57" si="10">L57</f>
        <v>6401169</v>
      </c>
      <c r="M56" s="81">
        <f t="shared" si="10"/>
        <v>0</v>
      </c>
      <c r="N56" s="82">
        <f t="shared" si="10"/>
        <v>383641.45</v>
      </c>
      <c r="O56" s="82">
        <f t="shared" si="10"/>
        <v>0</v>
      </c>
      <c r="P56" s="27">
        <f t="shared" si="10"/>
        <v>383641.45</v>
      </c>
      <c r="Q56" s="82">
        <f t="shared" si="10"/>
        <v>122240</v>
      </c>
    </row>
    <row r="57" spans="1:17" ht="25.5">
      <c r="A57" s="23" t="s">
        <v>29</v>
      </c>
      <c r="B57" s="65" t="s">
        <v>124</v>
      </c>
      <c r="C57" s="66" t="s">
        <v>89</v>
      </c>
      <c r="D57" s="67" t="s">
        <v>91</v>
      </c>
      <c r="E57" s="77" t="s">
        <v>6</v>
      </c>
      <c r="F57" s="83" t="s">
        <v>155</v>
      </c>
      <c r="G57" s="77" t="s">
        <v>155</v>
      </c>
      <c r="H57" s="77" t="s">
        <v>155</v>
      </c>
      <c r="I57" s="84" t="s">
        <v>5</v>
      </c>
      <c r="J57" s="78" t="s">
        <v>155</v>
      </c>
      <c r="K57" s="85">
        <v>600</v>
      </c>
      <c r="L57" s="80">
        <f t="shared" si="10"/>
        <v>6401169</v>
      </c>
      <c r="M57" s="81">
        <f t="shared" si="10"/>
        <v>0</v>
      </c>
      <c r="N57" s="82">
        <f t="shared" si="10"/>
        <v>383641.45</v>
      </c>
      <c r="O57" s="82">
        <f t="shared" si="10"/>
        <v>0</v>
      </c>
      <c r="P57" s="27">
        <f t="shared" si="10"/>
        <v>383641.45</v>
      </c>
      <c r="Q57" s="82">
        <f t="shared" si="10"/>
        <v>122240</v>
      </c>
    </row>
    <row r="58" spans="1:17">
      <c r="A58" s="23" t="s">
        <v>30</v>
      </c>
      <c r="B58" s="65" t="s">
        <v>124</v>
      </c>
      <c r="C58" s="66" t="s">
        <v>89</v>
      </c>
      <c r="D58" s="67" t="s">
        <v>91</v>
      </c>
      <c r="E58" s="77" t="s">
        <v>6</v>
      </c>
      <c r="F58" s="83" t="s">
        <v>155</v>
      </c>
      <c r="G58" s="77" t="s">
        <v>155</v>
      </c>
      <c r="H58" s="77" t="s">
        <v>155</v>
      </c>
      <c r="I58" s="84" t="s">
        <v>5</v>
      </c>
      <c r="J58" s="78" t="s">
        <v>155</v>
      </c>
      <c r="K58" s="85" t="s">
        <v>31</v>
      </c>
      <c r="L58" s="80">
        <f>120000+39400+71926+2724343+3445500</f>
        <v>6401169</v>
      </c>
      <c r="M58" s="81">
        <v>0</v>
      </c>
      <c r="N58" s="82">
        <v>383641.45</v>
      </c>
      <c r="O58" s="82"/>
      <c r="P58" s="27">
        <f>O58+N58</f>
        <v>383641.45</v>
      </c>
      <c r="Q58" s="82">
        <v>122240</v>
      </c>
    </row>
    <row r="59" spans="1:17" s="1" customFormat="1" ht="25.5">
      <c r="A59" s="23" t="s">
        <v>167</v>
      </c>
      <c r="B59" s="65" t="s">
        <v>124</v>
      </c>
      <c r="C59" s="66" t="s">
        <v>89</v>
      </c>
      <c r="D59" s="67" t="s">
        <v>91</v>
      </c>
      <c r="E59" s="86" t="s">
        <v>6</v>
      </c>
      <c r="F59" s="87" t="s">
        <v>155</v>
      </c>
      <c r="G59" s="77" t="s">
        <v>155</v>
      </c>
      <c r="H59" s="77" t="s">
        <v>155</v>
      </c>
      <c r="I59" s="88" t="s">
        <v>168</v>
      </c>
      <c r="J59" s="78" t="s">
        <v>155</v>
      </c>
      <c r="K59" s="85"/>
      <c r="L59" s="80">
        <f t="shared" ref="L59:Q60" si="11">L60</f>
        <v>216164874</v>
      </c>
      <c r="M59" s="81">
        <f t="shared" si="11"/>
        <v>0</v>
      </c>
      <c r="N59" s="82">
        <f t="shared" si="11"/>
        <v>240587700</v>
      </c>
      <c r="O59" s="82">
        <f t="shared" si="11"/>
        <v>0</v>
      </c>
      <c r="P59" s="27">
        <f t="shared" si="11"/>
        <v>240587700</v>
      </c>
      <c r="Q59" s="82">
        <f t="shared" si="11"/>
        <v>54798883.560000002</v>
      </c>
    </row>
    <row r="60" spans="1:17" s="1" customFormat="1" ht="25.5">
      <c r="A60" s="23" t="s">
        <v>29</v>
      </c>
      <c r="B60" s="65" t="s">
        <v>124</v>
      </c>
      <c r="C60" s="66" t="s">
        <v>89</v>
      </c>
      <c r="D60" s="67" t="s">
        <v>91</v>
      </c>
      <c r="E60" s="77" t="s">
        <v>6</v>
      </c>
      <c r="F60" s="83" t="s">
        <v>155</v>
      </c>
      <c r="G60" s="77" t="s">
        <v>155</v>
      </c>
      <c r="H60" s="77" t="s">
        <v>155</v>
      </c>
      <c r="I60" s="84" t="s">
        <v>168</v>
      </c>
      <c r="J60" s="78" t="s">
        <v>155</v>
      </c>
      <c r="K60" s="85">
        <v>600</v>
      </c>
      <c r="L60" s="80">
        <f t="shared" si="11"/>
        <v>216164874</v>
      </c>
      <c r="M60" s="81">
        <f t="shared" si="11"/>
        <v>0</v>
      </c>
      <c r="N60" s="82">
        <f t="shared" si="11"/>
        <v>240587700</v>
      </c>
      <c r="O60" s="82">
        <f t="shared" si="11"/>
        <v>0</v>
      </c>
      <c r="P60" s="27">
        <f t="shared" si="11"/>
        <v>240587700</v>
      </c>
      <c r="Q60" s="82">
        <f t="shared" si="11"/>
        <v>54798883.560000002</v>
      </c>
    </row>
    <row r="61" spans="1:17" s="1" customFormat="1">
      <c r="A61" s="23" t="s">
        <v>30</v>
      </c>
      <c r="B61" s="65" t="s">
        <v>124</v>
      </c>
      <c r="C61" s="66" t="s">
        <v>89</v>
      </c>
      <c r="D61" s="67" t="s">
        <v>91</v>
      </c>
      <c r="E61" s="77" t="s">
        <v>6</v>
      </c>
      <c r="F61" s="83" t="s">
        <v>155</v>
      </c>
      <c r="G61" s="77" t="s">
        <v>155</v>
      </c>
      <c r="H61" s="77" t="s">
        <v>155</v>
      </c>
      <c r="I61" s="84" t="s">
        <v>168</v>
      </c>
      <c r="J61" s="78" t="s">
        <v>155</v>
      </c>
      <c r="K61" s="85" t="s">
        <v>31</v>
      </c>
      <c r="L61" s="80">
        <v>216164874</v>
      </c>
      <c r="M61" s="81">
        <v>0</v>
      </c>
      <c r="N61" s="82">
        <v>240587700</v>
      </c>
      <c r="O61" s="82">
        <v>0</v>
      </c>
      <c r="P61" s="27">
        <f>O61+N61</f>
        <v>240587700</v>
      </c>
      <c r="Q61" s="82">
        <v>54798883.560000002</v>
      </c>
    </row>
    <row r="62" spans="1:17" s="1" customFormat="1" ht="38.25" customHeight="1">
      <c r="A62" s="64" t="s">
        <v>338</v>
      </c>
      <c r="B62" s="65" t="s">
        <v>124</v>
      </c>
      <c r="C62" s="66" t="s">
        <v>89</v>
      </c>
      <c r="D62" s="67" t="s">
        <v>91</v>
      </c>
      <c r="E62" s="77" t="s">
        <v>6</v>
      </c>
      <c r="F62" s="83" t="s">
        <v>155</v>
      </c>
      <c r="G62" s="77" t="s">
        <v>155</v>
      </c>
      <c r="H62" s="77" t="s">
        <v>155</v>
      </c>
      <c r="I62" s="84" t="s">
        <v>266</v>
      </c>
      <c r="J62" s="78" t="s">
        <v>155</v>
      </c>
      <c r="K62" s="85"/>
      <c r="L62" s="74">
        <f t="shared" ref="L62:Q63" si="12">L63</f>
        <v>216000</v>
      </c>
      <c r="M62" s="75">
        <f t="shared" si="12"/>
        <v>0</v>
      </c>
      <c r="N62" s="76">
        <f t="shared" si="12"/>
        <v>223000</v>
      </c>
      <c r="O62" s="76">
        <f t="shared" si="12"/>
        <v>0</v>
      </c>
      <c r="P62" s="26">
        <f t="shared" si="12"/>
        <v>223000</v>
      </c>
      <c r="Q62" s="76">
        <f t="shared" si="12"/>
        <v>26020</v>
      </c>
    </row>
    <row r="63" spans="1:17" s="1" customFormat="1" ht="25.5">
      <c r="A63" s="23" t="s">
        <v>29</v>
      </c>
      <c r="B63" s="65" t="s">
        <v>124</v>
      </c>
      <c r="C63" s="66" t="s">
        <v>89</v>
      </c>
      <c r="D63" s="67" t="s">
        <v>91</v>
      </c>
      <c r="E63" s="77" t="s">
        <v>6</v>
      </c>
      <c r="F63" s="83" t="s">
        <v>155</v>
      </c>
      <c r="G63" s="77" t="s">
        <v>155</v>
      </c>
      <c r="H63" s="77" t="s">
        <v>155</v>
      </c>
      <c r="I63" s="84" t="s">
        <v>266</v>
      </c>
      <c r="J63" s="78" t="s">
        <v>155</v>
      </c>
      <c r="K63" s="85" t="s">
        <v>169</v>
      </c>
      <c r="L63" s="74">
        <f t="shared" si="12"/>
        <v>216000</v>
      </c>
      <c r="M63" s="75">
        <f t="shared" si="12"/>
        <v>0</v>
      </c>
      <c r="N63" s="76">
        <f t="shared" si="12"/>
        <v>223000</v>
      </c>
      <c r="O63" s="76">
        <f t="shared" si="12"/>
        <v>0</v>
      </c>
      <c r="P63" s="26">
        <f t="shared" si="12"/>
        <v>223000</v>
      </c>
      <c r="Q63" s="76">
        <f t="shared" si="12"/>
        <v>26020</v>
      </c>
    </row>
    <row r="64" spans="1:17" s="1" customFormat="1">
      <c r="A64" s="23" t="s">
        <v>30</v>
      </c>
      <c r="B64" s="65" t="s">
        <v>124</v>
      </c>
      <c r="C64" s="66" t="s">
        <v>89</v>
      </c>
      <c r="D64" s="67" t="s">
        <v>91</v>
      </c>
      <c r="E64" s="77" t="s">
        <v>6</v>
      </c>
      <c r="F64" s="83" t="s">
        <v>155</v>
      </c>
      <c r="G64" s="77" t="s">
        <v>155</v>
      </c>
      <c r="H64" s="77" t="s">
        <v>155</v>
      </c>
      <c r="I64" s="84" t="s">
        <v>266</v>
      </c>
      <c r="J64" s="78" t="s">
        <v>155</v>
      </c>
      <c r="K64" s="85" t="s">
        <v>31</v>
      </c>
      <c r="L64" s="74">
        <v>216000</v>
      </c>
      <c r="M64" s="75">
        <v>0</v>
      </c>
      <c r="N64" s="76">
        <v>223000</v>
      </c>
      <c r="O64" s="76">
        <v>0</v>
      </c>
      <c r="P64" s="26">
        <f>O64+N64</f>
        <v>223000</v>
      </c>
      <c r="Q64" s="76">
        <v>26020</v>
      </c>
    </row>
    <row r="65" spans="1:17" s="1" customFormat="1" ht="51">
      <c r="A65" s="23" t="s">
        <v>282</v>
      </c>
      <c r="B65" s="65" t="s">
        <v>124</v>
      </c>
      <c r="C65" s="66" t="s">
        <v>89</v>
      </c>
      <c r="D65" s="67" t="s">
        <v>91</v>
      </c>
      <c r="E65" s="77" t="s">
        <v>6</v>
      </c>
      <c r="F65" s="83" t="s">
        <v>155</v>
      </c>
      <c r="G65" s="77" t="s">
        <v>155</v>
      </c>
      <c r="H65" s="77" t="s">
        <v>155</v>
      </c>
      <c r="I65" s="84" t="s">
        <v>264</v>
      </c>
      <c r="J65" s="78" t="s">
        <v>153</v>
      </c>
      <c r="K65" s="85"/>
      <c r="L65" s="80">
        <f t="shared" ref="L65:Q66" si="13">L66</f>
        <v>10533133.85</v>
      </c>
      <c r="M65" s="81">
        <f t="shared" si="13"/>
        <v>0</v>
      </c>
      <c r="N65" s="82">
        <f t="shared" si="13"/>
        <v>10753201.279999999</v>
      </c>
      <c r="O65" s="82">
        <f t="shared" si="13"/>
        <v>0</v>
      </c>
      <c r="P65" s="27">
        <f t="shared" si="13"/>
        <v>10753201.279999999</v>
      </c>
      <c r="Q65" s="82">
        <f t="shared" si="13"/>
        <v>1205605.79</v>
      </c>
    </row>
    <row r="66" spans="1:17" s="1" customFormat="1" ht="25.5">
      <c r="A66" s="23" t="s">
        <v>29</v>
      </c>
      <c r="B66" s="65" t="s">
        <v>124</v>
      </c>
      <c r="C66" s="66" t="s">
        <v>89</v>
      </c>
      <c r="D66" s="67" t="s">
        <v>91</v>
      </c>
      <c r="E66" s="77" t="s">
        <v>6</v>
      </c>
      <c r="F66" s="83" t="s">
        <v>155</v>
      </c>
      <c r="G66" s="77" t="s">
        <v>155</v>
      </c>
      <c r="H66" s="77" t="s">
        <v>155</v>
      </c>
      <c r="I66" s="84" t="s">
        <v>264</v>
      </c>
      <c r="J66" s="78" t="s">
        <v>153</v>
      </c>
      <c r="K66" s="85" t="s">
        <v>169</v>
      </c>
      <c r="L66" s="80">
        <f t="shared" si="13"/>
        <v>10533133.85</v>
      </c>
      <c r="M66" s="81">
        <f t="shared" si="13"/>
        <v>0</v>
      </c>
      <c r="N66" s="82">
        <f t="shared" si="13"/>
        <v>10753201.279999999</v>
      </c>
      <c r="O66" s="82">
        <f t="shared" si="13"/>
        <v>0</v>
      </c>
      <c r="P66" s="27">
        <f t="shared" si="13"/>
        <v>10753201.279999999</v>
      </c>
      <c r="Q66" s="82">
        <f t="shared" si="13"/>
        <v>1205605.79</v>
      </c>
    </row>
    <row r="67" spans="1:17" s="1" customFormat="1">
      <c r="A67" s="23" t="s">
        <v>30</v>
      </c>
      <c r="B67" s="65" t="s">
        <v>124</v>
      </c>
      <c r="C67" s="66" t="s">
        <v>89</v>
      </c>
      <c r="D67" s="67" t="s">
        <v>91</v>
      </c>
      <c r="E67" s="77" t="s">
        <v>6</v>
      </c>
      <c r="F67" s="83" t="s">
        <v>155</v>
      </c>
      <c r="G67" s="77" t="s">
        <v>155</v>
      </c>
      <c r="H67" s="77" t="s">
        <v>155</v>
      </c>
      <c r="I67" s="84" t="s">
        <v>264</v>
      </c>
      <c r="J67" s="78" t="s">
        <v>153</v>
      </c>
      <c r="K67" s="85" t="s">
        <v>31</v>
      </c>
      <c r="L67" s="80">
        <f>10483133.85+50000</f>
        <v>10533133.85</v>
      </c>
      <c r="M67" s="81">
        <v>0</v>
      </c>
      <c r="N67" s="82">
        <v>10753201.279999999</v>
      </c>
      <c r="O67" s="82">
        <v>0</v>
      </c>
      <c r="P67" s="27">
        <f>O67+N67</f>
        <v>10753201.279999999</v>
      </c>
      <c r="Q67" s="82">
        <v>1205605.79</v>
      </c>
    </row>
    <row r="68" spans="1:17" s="1" customFormat="1" ht="38.25">
      <c r="A68" s="23" t="s">
        <v>353</v>
      </c>
      <c r="B68" s="65" t="s">
        <v>124</v>
      </c>
      <c r="C68" s="66" t="s">
        <v>89</v>
      </c>
      <c r="D68" s="67" t="s">
        <v>91</v>
      </c>
      <c r="E68" s="77" t="s">
        <v>6</v>
      </c>
      <c r="F68" s="83" t="s">
        <v>155</v>
      </c>
      <c r="G68" s="77" t="s">
        <v>155</v>
      </c>
      <c r="H68" s="77" t="s">
        <v>155</v>
      </c>
      <c r="I68" s="84" t="s">
        <v>352</v>
      </c>
      <c r="J68" s="78" t="s">
        <v>153</v>
      </c>
      <c r="K68" s="85"/>
      <c r="L68" s="80"/>
      <c r="M68" s="81"/>
      <c r="N68" s="82">
        <f t="shared" ref="N68:Q69" si="14">N69</f>
        <v>56717722.229999997</v>
      </c>
      <c r="O68" s="82">
        <f t="shared" si="14"/>
        <v>17562803.18</v>
      </c>
      <c r="P68" s="27">
        <f t="shared" si="14"/>
        <v>74280525.409999996</v>
      </c>
      <c r="Q68" s="82">
        <f t="shared" si="14"/>
        <v>10751550</v>
      </c>
    </row>
    <row r="69" spans="1:17" s="1" customFormat="1" ht="25.5">
      <c r="A69" s="23" t="s">
        <v>29</v>
      </c>
      <c r="B69" s="65" t="s">
        <v>124</v>
      </c>
      <c r="C69" s="66" t="s">
        <v>89</v>
      </c>
      <c r="D69" s="67" t="s">
        <v>91</v>
      </c>
      <c r="E69" s="77" t="s">
        <v>6</v>
      </c>
      <c r="F69" s="83" t="s">
        <v>155</v>
      </c>
      <c r="G69" s="77" t="s">
        <v>155</v>
      </c>
      <c r="H69" s="77" t="s">
        <v>155</v>
      </c>
      <c r="I69" s="84" t="s">
        <v>352</v>
      </c>
      <c r="J69" s="78" t="s">
        <v>153</v>
      </c>
      <c r="K69" s="85" t="s">
        <v>169</v>
      </c>
      <c r="L69" s="80"/>
      <c r="M69" s="81"/>
      <c r="N69" s="82">
        <f t="shared" si="14"/>
        <v>56717722.229999997</v>
      </c>
      <c r="O69" s="82">
        <f t="shared" si="14"/>
        <v>17562803.18</v>
      </c>
      <c r="P69" s="27">
        <f t="shared" si="14"/>
        <v>74280525.409999996</v>
      </c>
      <c r="Q69" s="82">
        <f t="shared" si="14"/>
        <v>10751550</v>
      </c>
    </row>
    <row r="70" spans="1:17" s="1" customFormat="1">
      <c r="A70" s="23" t="s">
        <v>30</v>
      </c>
      <c r="B70" s="65" t="s">
        <v>124</v>
      </c>
      <c r="C70" s="66" t="s">
        <v>89</v>
      </c>
      <c r="D70" s="67" t="s">
        <v>91</v>
      </c>
      <c r="E70" s="77" t="s">
        <v>6</v>
      </c>
      <c r="F70" s="83" t="s">
        <v>155</v>
      </c>
      <c r="G70" s="77" t="s">
        <v>155</v>
      </c>
      <c r="H70" s="77" t="s">
        <v>155</v>
      </c>
      <c r="I70" s="84" t="s">
        <v>352</v>
      </c>
      <c r="J70" s="78" t="s">
        <v>153</v>
      </c>
      <c r="K70" s="85" t="s">
        <v>31</v>
      </c>
      <c r="L70" s="80"/>
      <c r="M70" s="81"/>
      <c r="N70" s="82">
        <v>56717722.229999997</v>
      </c>
      <c r="O70" s="82">
        <v>17562803.18</v>
      </c>
      <c r="P70" s="27">
        <f>N70+O70</f>
        <v>74280525.409999996</v>
      </c>
      <c r="Q70" s="82">
        <v>10751550</v>
      </c>
    </row>
    <row r="71" spans="1:17" s="1" customFormat="1" ht="63.75">
      <c r="A71" s="91" t="s">
        <v>286</v>
      </c>
      <c r="B71" s="65" t="s">
        <v>124</v>
      </c>
      <c r="C71" s="66" t="s">
        <v>89</v>
      </c>
      <c r="D71" s="67" t="s">
        <v>91</v>
      </c>
      <c r="E71" s="86" t="s">
        <v>6</v>
      </c>
      <c r="F71" s="77" t="s">
        <v>155</v>
      </c>
      <c r="G71" s="77" t="s">
        <v>155</v>
      </c>
      <c r="H71" s="77" t="s">
        <v>155</v>
      </c>
      <c r="I71" s="88" t="s">
        <v>281</v>
      </c>
      <c r="J71" s="78" t="s">
        <v>155</v>
      </c>
      <c r="K71" s="79"/>
      <c r="L71" s="80">
        <f t="shared" ref="L71:Q75" si="15">L72</f>
        <v>1208888</v>
      </c>
      <c r="M71" s="81">
        <f t="shared" si="15"/>
        <v>0</v>
      </c>
      <c r="N71" s="82">
        <f t="shared" si="15"/>
        <v>1202312</v>
      </c>
      <c r="O71" s="82">
        <f t="shared" si="15"/>
        <v>0</v>
      </c>
      <c r="P71" s="27">
        <f t="shared" si="15"/>
        <v>1202312</v>
      </c>
      <c r="Q71" s="82">
        <f t="shared" si="15"/>
        <v>0</v>
      </c>
    </row>
    <row r="72" spans="1:17" s="1" customFormat="1" ht="25.5">
      <c r="A72" s="23" t="s">
        <v>29</v>
      </c>
      <c r="B72" s="65" t="s">
        <v>124</v>
      </c>
      <c r="C72" s="66" t="s">
        <v>89</v>
      </c>
      <c r="D72" s="67" t="s">
        <v>91</v>
      </c>
      <c r="E72" s="86" t="s">
        <v>6</v>
      </c>
      <c r="F72" s="77" t="s">
        <v>155</v>
      </c>
      <c r="G72" s="77" t="s">
        <v>155</v>
      </c>
      <c r="H72" s="77" t="s">
        <v>155</v>
      </c>
      <c r="I72" s="88" t="s">
        <v>281</v>
      </c>
      <c r="J72" s="78" t="s">
        <v>155</v>
      </c>
      <c r="K72" s="79" t="s">
        <v>169</v>
      </c>
      <c r="L72" s="80">
        <f t="shared" si="15"/>
        <v>1208888</v>
      </c>
      <c r="M72" s="81">
        <f t="shared" si="15"/>
        <v>0</v>
      </c>
      <c r="N72" s="82">
        <f t="shared" si="15"/>
        <v>1202312</v>
      </c>
      <c r="O72" s="82">
        <f t="shared" si="15"/>
        <v>0</v>
      </c>
      <c r="P72" s="27">
        <f t="shared" si="15"/>
        <v>1202312</v>
      </c>
      <c r="Q72" s="82">
        <f t="shared" si="15"/>
        <v>0</v>
      </c>
    </row>
    <row r="73" spans="1:17" s="1" customFormat="1">
      <c r="A73" s="23" t="s">
        <v>30</v>
      </c>
      <c r="B73" s="65" t="s">
        <v>124</v>
      </c>
      <c r="C73" s="66" t="s">
        <v>89</v>
      </c>
      <c r="D73" s="67" t="s">
        <v>91</v>
      </c>
      <c r="E73" s="86" t="s">
        <v>6</v>
      </c>
      <c r="F73" s="77" t="s">
        <v>155</v>
      </c>
      <c r="G73" s="77" t="s">
        <v>155</v>
      </c>
      <c r="H73" s="77" t="s">
        <v>155</v>
      </c>
      <c r="I73" s="88" t="s">
        <v>281</v>
      </c>
      <c r="J73" s="78" t="s">
        <v>155</v>
      </c>
      <c r="K73" s="79" t="s">
        <v>31</v>
      </c>
      <c r="L73" s="80">
        <f>604444+604444</f>
        <v>1208888</v>
      </c>
      <c r="M73" s="81">
        <v>0</v>
      </c>
      <c r="N73" s="82">
        <f>601156+601156</f>
        <v>1202312</v>
      </c>
      <c r="O73" s="82">
        <v>0</v>
      </c>
      <c r="P73" s="27">
        <f>601156+601156</f>
        <v>1202312</v>
      </c>
      <c r="Q73" s="82">
        <v>0</v>
      </c>
    </row>
    <row r="74" spans="1:17" s="1" customFormat="1" ht="51">
      <c r="A74" s="91" t="s">
        <v>381</v>
      </c>
      <c r="B74" s="65" t="s">
        <v>124</v>
      </c>
      <c r="C74" s="66" t="s">
        <v>89</v>
      </c>
      <c r="D74" s="67" t="s">
        <v>91</v>
      </c>
      <c r="E74" s="86" t="s">
        <v>6</v>
      </c>
      <c r="F74" s="77" t="s">
        <v>155</v>
      </c>
      <c r="G74" s="77" t="s">
        <v>155</v>
      </c>
      <c r="H74" s="77" t="s">
        <v>155</v>
      </c>
      <c r="I74" s="88" t="s">
        <v>380</v>
      </c>
      <c r="J74" s="78" t="s">
        <v>155</v>
      </c>
      <c r="K74" s="79"/>
      <c r="L74" s="80">
        <f t="shared" si="15"/>
        <v>1208888</v>
      </c>
      <c r="M74" s="81">
        <f t="shared" si="15"/>
        <v>0</v>
      </c>
      <c r="N74" s="82">
        <f t="shared" si="15"/>
        <v>0</v>
      </c>
      <c r="O74" s="82">
        <f t="shared" si="15"/>
        <v>1000000</v>
      </c>
      <c r="P74" s="27">
        <f t="shared" si="15"/>
        <v>1000000</v>
      </c>
      <c r="Q74" s="82">
        <f t="shared" si="15"/>
        <v>0</v>
      </c>
    </row>
    <row r="75" spans="1:17" s="1" customFormat="1" ht="25.5">
      <c r="A75" s="23" t="s">
        <v>29</v>
      </c>
      <c r="B75" s="65" t="s">
        <v>124</v>
      </c>
      <c r="C75" s="66" t="s">
        <v>89</v>
      </c>
      <c r="D75" s="67" t="s">
        <v>91</v>
      </c>
      <c r="E75" s="86" t="s">
        <v>6</v>
      </c>
      <c r="F75" s="77" t="s">
        <v>155</v>
      </c>
      <c r="G75" s="77" t="s">
        <v>155</v>
      </c>
      <c r="H75" s="77" t="s">
        <v>155</v>
      </c>
      <c r="I75" s="88" t="s">
        <v>380</v>
      </c>
      <c r="J75" s="78" t="s">
        <v>155</v>
      </c>
      <c r="K75" s="79" t="s">
        <v>169</v>
      </c>
      <c r="L75" s="80">
        <f t="shared" si="15"/>
        <v>1208888</v>
      </c>
      <c r="M75" s="81">
        <f t="shared" si="15"/>
        <v>0</v>
      </c>
      <c r="N75" s="82">
        <f t="shared" si="15"/>
        <v>0</v>
      </c>
      <c r="O75" s="82">
        <f t="shared" si="15"/>
        <v>1000000</v>
      </c>
      <c r="P75" s="27">
        <f t="shared" si="15"/>
        <v>1000000</v>
      </c>
      <c r="Q75" s="82">
        <f t="shared" si="15"/>
        <v>0</v>
      </c>
    </row>
    <row r="76" spans="1:17" s="1" customFormat="1">
      <c r="A76" s="23" t="s">
        <v>30</v>
      </c>
      <c r="B76" s="65" t="s">
        <v>124</v>
      </c>
      <c r="C76" s="66" t="s">
        <v>89</v>
      </c>
      <c r="D76" s="67" t="s">
        <v>91</v>
      </c>
      <c r="E76" s="86" t="s">
        <v>6</v>
      </c>
      <c r="F76" s="77" t="s">
        <v>155</v>
      </c>
      <c r="G76" s="77" t="s">
        <v>155</v>
      </c>
      <c r="H76" s="77" t="s">
        <v>155</v>
      </c>
      <c r="I76" s="88" t="s">
        <v>380</v>
      </c>
      <c r="J76" s="78" t="s">
        <v>155</v>
      </c>
      <c r="K76" s="79" t="s">
        <v>31</v>
      </c>
      <c r="L76" s="80">
        <f>604444+604444</f>
        <v>1208888</v>
      </c>
      <c r="M76" s="81">
        <v>0</v>
      </c>
      <c r="N76" s="82">
        <v>0</v>
      </c>
      <c r="O76" s="82">
        <f>1000000</f>
        <v>1000000</v>
      </c>
      <c r="P76" s="27">
        <f>O76</f>
        <v>1000000</v>
      </c>
      <c r="Q76" s="82">
        <v>0</v>
      </c>
    </row>
    <row r="77" spans="1:17" s="1" customFormat="1" ht="54.75" customHeight="1">
      <c r="A77" s="91" t="s">
        <v>232</v>
      </c>
      <c r="B77" s="65" t="s">
        <v>124</v>
      </c>
      <c r="C77" s="66" t="s">
        <v>89</v>
      </c>
      <c r="D77" s="67" t="s">
        <v>91</v>
      </c>
      <c r="E77" s="86" t="s">
        <v>6</v>
      </c>
      <c r="F77" s="77" t="s">
        <v>155</v>
      </c>
      <c r="G77" s="77" t="s">
        <v>155</v>
      </c>
      <c r="H77" s="77" t="s">
        <v>155</v>
      </c>
      <c r="I77" s="88" t="s">
        <v>191</v>
      </c>
      <c r="J77" s="78" t="s">
        <v>155</v>
      </c>
      <c r="K77" s="79"/>
      <c r="L77" s="74">
        <f t="shared" ref="L77:Q78" si="16">L78</f>
        <v>297000</v>
      </c>
      <c r="M77" s="75">
        <f t="shared" si="16"/>
        <v>0</v>
      </c>
      <c r="N77" s="76">
        <f t="shared" si="16"/>
        <v>363520</v>
      </c>
      <c r="O77" s="76">
        <f t="shared" si="16"/>
        <v>0</v>
      </c>
      <c r="P77" s="26">
        <f t="shared" si="16"/>
        <v>363520</v>
      </c>
      <c r="Q77" s="76">
        <f t="shared" si="16"/>
        <v>55852.84</v>
      </c>
    </row>
    <row r="78" spans="1:17" s="1" customFormat="1" ht="25.5">
      <c r="A78" s="23" t="s">
        <v>29</v>
      </c>
      <c r="B78" s="65" t="s">
        <v>124</v>
      </c>
      <c r="C78" s="66" t="s">
        <v>89</v>
      </c>
      <c r="D78" s="67" t="s">
        <v>91</v>
      </c>
      <c r="E78" s="86" t="s">
        <v>6</v>
      </c>
      <c r="F78" s="77" t="s">
        <v>155</v>
      </c>
      <c r="G78" s="77" t="s">
        <v>155</v>
      </c>
      <c r="H78" s="77" t="s">
        <v>155</v>
      </c>
      <c r="I78" s="88" t="s">
        <v>191</v>
      </c>
      <c r="J78" s="78" t="s">
        <v>155</v>
      </c>
      <c r="K78" s="79" t="s">
        <v>169</v>
      </c>
      <c r="L78" s="74">
        <f t="shared" si="16"/>
        <v>297000</v>
      </c>
      <c r="M78" s="75">
        <f t="shared" si="16"/>
        <v>0</v>
      </c>
      <c r="N78" s="76">
        <f t="shared" si="16"/>
        <v>363520</v>
      </c>
      <c r="O78" s="76">
        <f t="shared" si="16"/>
        <v>0</v>
      </c>
      <c r="P78" s="26">
        <f t="shared" si="16"/>
        <v>363520</v>
      </c>
      <c r="Q78" s="76">
        <f t="shared" si="16"/>
        <v>55852.84</v>
      </c>
    </row>
    <row r="79" spans="1:17" s="1" customFormat="1">
      <c r="A79" s="23" t="s">
        <v>30</v>
      </c>
      <c r="B79" s="65" t="s">
        <v>124</v>
      </c>
      <c r="C79" s="66" t="s">
        <v>89</v>
      </c>
      <c r="D79" s="67" t="s">
        <v>91</v>
      </c>
      <c r="E79" s="86" t="s">
        <v>6</v>
      </c>
      <c r="F79" s="77" t="s">
        <v>155</v>
      </c>
      <c r="G79" s="77" t="s">
        <v>155</v>
      </c>
      <c r="H79" s="77" t="s">
        <v>155</v>
      </c>
      <c r="I79" s="88" t="s">
        <v>191</v>
      </c>
      <c r="J79" s="78" t="s">
        <v>155</v>
      </c>
      <c r="K79" s="79" t="s">
        <v>31</v>
      </c>
      <c r="L79" s="74">
        <f>148500+148500</f>
        <v>297000</v>
      </c>
      <c r="M79" s="75">
        <v>0</v>
      </c>
      <c r="N79" s="76">
        <f>181760+181760</f>
        <v>363520</v>
      </c>
      <c r="O79" s="76">
        <v>0</v>
      </c>
      <c r="P79" s="26">
        <f>181760+181760</f>
        <v>363520</v>
      </c>
      <c r="Q79" s="76">
        <v>55852.84</v>
      </c>
    </row>
    <row r="80" spans="1:17" s="1" customFormat="1" ht="22.5" customHeight="1">
      <c r="A80" s="23" t="s">
        <v>365</v>
      </c>
      <c r="B80" s="65" t="s">
        <v>124</v>
      </c>
      <c r="C80" s="66" t="s">
        <v>89</v>
      </c>
      <c r="D80" s="67" t="s">
        <v>91</v>
      </c>
      <c r="E80" s="86" t="s">
        <v>366</v>
      </c>
      <c r="F80" s="77" t="s">
        <v>155</v>
      </c>
      <c r="G80" s="77" t="s">
        <v>155</v>
      </c>
      <c r="H80" s="77" t="s">
        <v>155</v>
      </c>
      <c r="I80" s="88" t="s">
        <v>156</v>
      </c>
      <c r="J80" s="78"/>
      <c r="K80" s="79"/>
      <c r="L80" s="74"/>
      <c r="M80" s="75"/>
      <c r="N80" s="75">
        <f>N81</f>
        <v>0</v>
      </c>
      <c r="O80" s="75">
        <f t="shared" ref="O80:Q82" si="17">O81</f>
        <v>99680</v>
      </c>
      <c r="P80" s="28">
        <f t="shared" si="17"/>
        <v>99680</v>
      </c>
      <c r="Q80" s="76">
        <f t="shared" si="17"/>
        <v>99680</v>
      </c>
    </row>
    <row r="81" spans="1:17" s="1" customFormat="1" ht="24.75" customHeight="1">
      <c r="A81" s="23" t="s">
        <v>367</v>
      </c>
      <c r="B81" s="65" t="s">
        <v>124</v>
      </c>
      <c r="C81" s="66" t="s">
        <v>89</v>
      </c>
      <c r="D81" s="67" t="s">
        <v>91</v>
      </c>
      <c r="E81" s="86" t="s">
        <v>366</v>
      </c>
      <c r="F81" s="77" t="s">
        <v>155</v>
      </c>
      <c r="G81" s="77" t="s">
        <v>155</v>
      </c>
      <c r="H81" s="77" t="s">
        <v>155</v>
      </c>
      <c r="I81" s="88" t="s">
        <v>368</v>
      </c>
      <c r="J81" s="78" t="s">
        <v>155</v>
      </c>
      <c r="K81" s="79"/>
      <c r="L81" s="74"/>
      <c r="M81" s="75"/>
      <c r="N81" s="75">
        <f>N82</f>
        <v>0</v>
      </c>
      <c r="O81" s="75">
        <f t="shared" si="17"/>
        <v>99680</v>
      </c>
      <c r="P81" s="28">
        <f t="shared" si="17"/>
        <v>99680</v>
      </c>
      <c r="Q81" s="76">
        <f t="shared" si="17"/>
        <v>99680</v>
      </c>
    </row>
    <row r="82" spans="1:17" s="1" customFormat="1" ht="33.75" customHeight="1">
      <c r="A82" s="23" t="s">
        <v>29</v>
      </c>
      <c r="B82" s="65" t="s">
        <v>124</v>
      </c>
      <c r="C82" s="66" t="s">
        <v>89</v>
      </c>
      <c r="D82" s="67" t="s">
        <v>91</v>
      </c>
      <c r="E82" s="86" t="s">
        <v>366</v>
      </c>
      <c r="F82" s="77" t="s">
        <v>155</v>
      </c>
      <c r="G82" s="77" t="s">
        <v>155</v>
      </c>
      <c r="H82" s="77" t="s">
        <v>155</v>
      </c>
      <c r="I82" s="88" t="s">
        <v>368</v>
      </c>
      <c r="J82" s="78" t="s">
        <v>155</v>
      </c>
      <c r="K82" s="79" t="s">
        <v>169</v>
      </c>
      <c r="L82" s="74"/>
      <c r="M82" s="75"/>
      <c r="N82" s="75">
        <f>N83</f>
        <v>0</v>
      </c>
      <c r="O82" s="75">
        <f t="shared" si="17"/>
        <v>99680</v>
      </c>
      <c r="P82" s="28">
        <f t="shared" si="17"/>
        <v>99680</v>
      </c>
      <c r="Q82" s="76">
        <f t="shared" si="17"/>
        <v>99680</v>
      </c>
    </row>
    <row r="83" spans="1:17" s="1" customFormat="1" ht="12.75" customHeight="1">
      <c r="A83" s="23" t="s">
        <v>30</v>
      </c>
      <c r="B83" s="65" t="s">
        <v>124</v>
      </c>
      <c r="C83" s="66" t="s">
        <v>89</v>
      </c>
      <c r="D83" s="67" t="s">
        <v>91</v>
      </c>
      <c r="E83" s="86" t="s">
        <v>366</v>
      </c>
      <c r="F83" s="77" t="s">
        <v>155</v>
      </c>
      <c r="G83" s="77" t="s">
        <v>155</v>
      </c>
      <c r="H83" s="77" t="s">
        <v>155</v>
      </c>
      <c r="I83" s="88" t="s">
        <v>368</v>
      </c>
      <c r="J83" s="78" t="s">
        <v>155</v>
      </c>
      <c r="K83" s="79" t="s">
        <v>31</v>
      </c>
      <c r="L83" s="74"/>
      <c r="M83" s="75"/>
      <c r="N83" s="75">
        <v>0</v>
      </c>
      <c r="O83" s="75">
        <v>99680</v>
      </c>
      <c r="P83" s="28">
        <f>N83+O83</f>
        <v>99680</v>
      </c>
      <c r="Q83" s="76">
        <v>99680</v>
      </c>
    </row>
    <row r="84" spans="1:17" s="1" customFormat="1">
      <c r="A84" s="23" t="s">
        <v>208</v>
      </c>
      <c r="B84" s="65" t="s">
        <v>124</v>
      </c>
      <c r="C84" s="66" t="s">
        <v>89</v>
      </c>
      <c r="D84" s="67" t="s">
        <v>87</v>
      </c>
      <c r="E84" s="86"/>
      <c r="F84" s="77"/>
      <c r="G84" s="77"/>
      <c r="H84" s="77"/>
      <c r="I84" s="88"/>
      <c r="J84" s="78"/>
      <c r="K84" s="79"/>
      <c r="L84" s="74"/>
      <c r="M84" s="75"/>
      <c r="N84" s="76">
        <f>N85</f>
        <v>34541000</v>
      </c>
      <c r="O84" s="76">
        <f>O85</f>
        <v>0</v>
      </c>
      <c r="P84" s="26">
        <f>P85</f>
        <v>34541000</v>
      </c>
      <c r="Q84" s="76">
        <f>Q85</f>
        <v>6214570.3500000006</v>
      </c>
    </row>
    <row r="85" spans="1:17" s="1" customFormat="1" ht="25.5">
      <c r="A85" s="23" t="s">
        <v>330</v>
      </c>
      <c r="B85" s="65" t="s">
        <v>124</v>
      </c>
      <c r="C85" s="66" t="s">
        <v>89</v>
      </c>
      <c r="D85" s="67" t="s">
        <v>87</v>
      </c>
      <c r="E85" s="77" t="s">
        <v>6</v>
      </c>
      <c r="F85" s="77" t="s">
        <v>155</v>
      </c>
      <c r="G85" s="77" t="s">
        <v>155</v>
      </c>
      <c r="H85" s="77" t="s">
        <v>155</v>
      </c>
      <c r="I85" s="77" t="s">
        <v>156</v>
      </c>
      <c r="J85" s="78" t="s">
        <v>155</v>
      </c>
      <c r="K85" s="85"/>
      <c r="L85" s="80">
        <f t="shared" ref="L85:Q85" si="18">L92+L89+L86+L98+L95</f>
        <v>32277500</v>
      </c>
      <c r="M85" s="81">
        <f t="shared" si="18"/>
        <v>0</v>
      </c>
      <c r="N85" s="82">
        <f t="shared" si="18"/>
        <v>34541000</v>
      </c>
      <c r="O85" s="82">
        <f t="shared" si="18"/>
        <v>0</v>
      </c>
      <c r="P85" s="27">
        <f t="shared" si="18"/>
        <v>34541000</v>
      </c>
      <c r="Q85" s="82">
        <f t="shared" si="18"/>
        <v>6214570.3500000006</v>
      </c>
    </row>
    <row r="86" spans="1:17" s="1" customFormat="1" ht="67.5" customHeight="1">
      <c r="A86" s="64" t="s">
        <v>218</v>
      </c>
      <c r="B86" s="65" t="s">
        <v>124</v>
      </c>
      <c r="C86" s="66" t="s">
        <v>89</v>
      </c>
      <c r="D86" s="67" t="s">
        <v>87</v>
      </c>
      <c r="E86" s="77" t="s">
        <v>6</v>
      </c>
      <c r="F86" s="83" t="s">
        <v>155</v>
      </c>
      <c r="G86" s="77" t="s">
        <v>155</v>
      </c>
      <c r="H86" s="77" t="s">
        <v>155</v>
      </c>
      <c r="I86" s="84" t="s">
        <v>219</v>
      </c>
      <c r="J86" s="78" t="s">
        <v>155</v>
      </c>
      <c r="K86" s="85"/>
      <c r="L86" s="80">
        <f t="shared" ref="L86:Q87" si="19">L87</f>
        <v>1500000</v>
      </c>
      <c r="M86" s="81">
        <f t="shared" si="19"/>
        <v>0</v>
      </c>
      <c r="N86" s="82">
        <f t="shared" si="19"/>
        <v>1600000</v>
      </c>
      <c r="O86" s="82">
        <f t="shared" si="19"/>
        <v>0</v>
      </c>
      <c r="P86" s="27">
        <f t="shared" si="19"/>
        <v>1600000</v>
      </c>
      <c r="Q86" s="82">
        <f t="shared" si="19"/>
        <v>410000</v>
      </c>
    </row>
    <row r="87" spans="1:17" s="1" customFormat="1" ht="27" customHeight="1">
      <c r="A87" s="23" t="s">
        <v>29</v>
      </c>
      <c r="B87" s="65" t="s">
        <v>124</v>
      </c>
      <c r="C87" s="66" t="s">
        <v>89</v>
      </c>
      <c r="D87" s="67" t="s">
        <v>87</v>
      </c>
      <c r="E87" s="77" t="s">
        <v>6</v>
      </c>
      <c r="F87" s="83" t="s">
        <v>155</v>
      </c>
      <c r="G87" s="77" t="s">
        <v>155</v>
      </c>
      <c r="H87" s="77" t="s">
        <v>155</v>
      </c>
      <c r="I87" s="84" t="s">
        <v>219</v>
      </c>
      <c r="J87" s="78" t="s">
        <v>155</v>
      </c>
      <c r="K87" s="85" t="s">
        <v>169</v>
      </c>
      <c r="L87" s="80">
        <f t="shared" si="19"/>
        <v>1500000</v>
      </c>
      <c r="M87" s="81">
        <f t="shared" si="19"/>
        <v>0</v>
      </c>
      <c r="N87" s="82">
        <f t="shared" si="19"/>
        <v>1600000</v>
      </c>
      <c r="O87" s="82">
        <f t="shared" si="19"/>
        <v>0</v>
      </c>
      <c r="P87" s="27">
        <f t="shared" si="19"/>
        <v>1600000</v>
      </c>
      <c r="Q87" s="82">
        <f t="shared" si="19"/>
        <v>410000</v>
      </c>
    </row>
    <row r="88" spans="1:17" s="1" customFormat="1" ht="27" customHeight="1">
      <c r="A88" s="23" t="s">
        <v>30</v>
      </c>
      <c r="B88" s="65" t="s">
        <v>124</v>
      </c>
      <c r="C88" s="66" t="s">
        <v>89</v>
      </c>
      <c r="D88" s="67" t="s">
        <v>87</v>
      </c>
      <c r="E88" s="77" t="s">
        <v>6</v>
      </c>
      <c r="F88" s="83" t="s">
        <v>155</v>
      </c>
      <c r="G88" s="77" t="s">
        <v>155</v>
      </c>
      <c r="H88" s="77" t="s">
        <v>155</v>
      </c>
      <c r="I88" s="84" t="s">
        <v>219</v>
      </c>
      <c r="J88" s="78" t="s">
        <v>155</v>
      </c>
      <c r="K88" s="85" t="s">
        <v>31</v>
      </c>
      <c r="L88" s="80">
        <v>1500000</v>
      </c>
      <c r="M88" s="81">
        <v>0</v>
      </c>
      <c r="N88" s="82">
        <v>1600000</v>
      </c>
      <c r="O88" s="82">
        <v>0</v>
      </c>
      <c r="P88" s="27">
        <f>O88+N88</f>
        <v>1600000</v>
      </c>
      <c r="Q88" s="82">
        <v>410000</v>
      </c>
    </row>
    <row r="89" spans="1:17" s="1" customFormat="1">
      <c r="A89" s="23" t="s">
        <v>151</v>
      </c>
      <c r="B89" s="65" t="s">
        <v>124</v>
      </c>
      <c r="C89" s="66" t="s">
        <v>89</v>
      </c>
      <c r="D89" s="67" t="s">
        <v>87</v>
      </c>
      <c r="E89" s="77" t="s">
        <v>6</v>
      </c>
      <c r="F89" s="77" t="s">
        <v>155</v>
      </c>
      <c r="G89" s="77" t="s">
        <v>155</v>
      </c>
      <c r="H89" s="77" t="s">
        <v>155</v>
      </c>
      <c r="I89" s="77" t="s">
        <v>5</v>
      </c>
      <c r="J89" s="78" t="s">
        <v>155</v>
      </c>
      <c r="K89" s="79"/>
      <c r="L89" s="80">
        <f t="shared" ref="L89:Q90" si="20">L90</f>
        <v>1629100</v>
      </c>
      <c r="M89" s="81">
        <f t="shared" si="20"/>
        <v>0</v>
      </c>
      <c r="N89" s="82">
        <f t="shared" si="20"/>
        <v>1629100</v>
      </c>
      <c r="O89" s="82">
        <f t="shared" si="20"/>
        <v>0</v>
      </c>
      <c r="P89" s="27">
        <f t="shared" si="20"/>
        <v>1629100</v>
      </c>
      <c r="Q89" s="82">
        <f t="shared" si="20"/>
        <v>619951</v>
      </c>
    </row>
    <row r="90" spans="1:17" s="1" customFormat="1" ht="25.5">
      <c r="A90" s="23" t="s">
        <v>29</v>
      </c>
      <c r="B90" s="65" t="s">
        <v>124</v>
      </c>
      <c r="C90" s="66" t="s">
        <v>89</v>
      </c>
      <c r="D90" s="67" t="s">
        <v>87</v>
      </c>
      <c r="E90" s="77" t="s">
        <v>6</v>
      </c>
      <c r="F90" s="83" t="s">
        <v>155</v>
      </c>
      <c r="G90" s="77" t="s">
        <v>155</v>
      </c>
      <c r="H90" s="77" t="s">
        <v>155</v>
      </c>
      <c r="I90" s="84" t="s">
        <v>5</v>
      </c>
      <c r="J90" s="78" t="s">
        <v>155</v>
      </c>
      <c r="K90" s="85">
        <v>600</v>
      </c>
      <c r="L90" s="80">
        <f t="shared" si="20"/>
        <v>1629100</v>
      </c>
      <c r="M90" s="81">
        <f t="shared" si="20"/>
        <v>0</v>
      </c>
      <c r="N90" s="82">
        <f t="shared" si="20"/>
        <v>1629100</v>
      </c>
      <c r="O90" s="82">
        <f t="shared" si="20"/>
        <v>0</v>
      </c>
      <c r="P90" s="27">
        <f t="shared" si="20"/>
        <v>1629100</v>
      </c>
      <c r="Q90" s="82">
        <f t="shared" si="20"/>
        <v>619951</v>
      </c>
    </row>
    <row r="91" spans="1:17" s="1" customFormat="1">
      <c r="A91" s="23" t="s">
        <v>30</v>
      </c>
      <c r="B91" s="65" t="s">
        <v>124</v>
      </c>
      <c r="C91" s="66" t="s">
        <v>89</v>
      </c>
      <c r="D91" s="67" t="s">
        <v>87</v>
      </c>
      <c r="E91" s="77" t="s">
        <v>6</v>
      </c>
      <c r="F91" s="83" t="s">
        <v>155</v>
      </c>
      <c r="G91" s="77" t="s">
        <v>155</v>
      </c>
      <c r="H91" s="77" t="s">
        <v>155</v>
      </c>
      <c r="I91" s="84" t="s">
        <v>5</v>
      </c>
      <c r="J91" s="78" t="s">
        <v>155</v>
      </c>
      <c r="K91" s="85" t="s">
        <v>31</v>
      </c>
      <c r="L91" s="80">
        <f>635000+20000+954100+20000</f>
        <v>1629100</v>
      </c>
      <c r="M91" s="81">
        <v>0</v>
      </c>
      <c r="N91" s="82">
        <f>635000+20000+954100+20000</f>
        <v>1629100</v>
      </c>
      <c r="O91" s="82">
        <v>0</v>
      </c>
      <c r="P91" s="27">
        <f>N91+O91</f>
        <v>1629100</v>
      </c>
      <c r="Q91" s="82">
        <v>619951</v>
      </c>
    </row>
    <row r="92" spans="1:17" s="1" customFormat="1" ht="25.5">
      <c r="A92" s="23" t="s">
        <v>170</v>
      </c>
      <c r="B92" s="65" t="s">
        <v>124</v>
      </c>
      <c r="C92" s="66" t="s">
        <v>89</v>
      </c>
      <c r="D92" s="67" t="s">
        <v>87</v>
      </c>
      <c r="E92" s="77" t="s">
        <v>6</v>
      </c>
      <c r="F92" s="83" t="s">
        <v>155</v>
      </c>
      <c r="G92" s="77" t="s">
        <v>155</v>
      </c>
      <c r="H92" s="77" t="s">
        <v>155</v>
      </c>
      <c r="I92" s="84" t="s">
        <v>171</v>
      </c>
      <c r="J92" s="78" t="s">
        <v>155</v>
      </c>
      <c r="K92" s="85"/>
      <c r="L92" s="80">
        <f t="shared" ref="L92:Q93" si="21">L93</f>
        <v>20952780</v>
      </c>
      <c r="M92" s="81">
        <f t="shared" si="21"/>
        <v>0</v>
      </c>
      <c r="N92" s="82">
        <f t="shared" si="21"/>
        <v>18313700</v>
      </c>
      <c r="O92" s="82">
        <f t="shared" si="21"/>
        <v>0</v>
      </c>
      <c r="P92" s="27">
        <f t="shared" si="21"/>
        <v>18313700</v>
      </c>
      <c r="Q92" s="82">
        <f t="shared" si="21"/>
        <v>3335807.24</v>
      </c>
    </row>
    <row r="93" spans="1:17" s="1" customFormat="1" ht="25.5">
      <c r="A93" s="23" t="s">
        <v>29</v>
      </c>
      <c r="B93" s="65" t="s">
        <v>124</v>
      </c>
      <c r="C93" s="66" t="s">
        <v>89</v>
      </c>
      <c r="D93" s="67" t="s">
        <v>87</v>
      </c>
      <c r="E93" s="77" t="s">
        <v>6</v>
      </c>
      <c r="F93" s="83" t="s">
        <v>155</v>
      </c>
      <c r="G93" s="77" t="s">
        <v>155</v>
      </c>
      <c r="H93" s="77" t="s">
        <v>155</v>
      </c>
      <c r="I93" s="84" t="s">
        <v>171</v>
      </c>
      <c r="J93" s="78" t="s">
        <v>155</v>
      </c>
      <c r="K93" s="85">
        <v>600</v>
      </c>
      <c r="L93" s="80">
        <f t="shared" si="21"/>
        <v>20952780</v>
      </c>
      <c r="M93" s="81">
        <f t="shared" si="21"/>
        <v>0</v>
      </c>
      <c r="N93" s="82">
        <f t="shared" si="21"/>
        <v>18313700</v>
      </c>
      <c r="O93" s="82">
        <f t="shared" si="21"/>
        <v>0</v>
      </c>
      <c r="P93" s="27">
        <f t="shared" si="21"/>
        <v>18313700</v>
      </c>
      <c r="Q93" s="82">
        <f t="shared" si="21"/>
        <v>3335807.24</v>
      </c>
    </row>
    <row r="94" spans="1:17" s="1" customFormat="1">
      <c r="A94" s="23" t="s">
        <v>30</v>
      </c>
      <c r="B94" s="65" t="s">
        <v>124</v>
      </c>
      <c r="C94" s="66" t="s">
        <v>89</v>
      </c>
      <c r="D94" s="67" t="s">
        <v>87</v>
      </c>
      <c r="E94" s="77" t="s">
        <v>6</v>
      </c>
      <c r="F94" s="83" t="s">
        <v>155</v>
      </c>
      <c r="G94" s="77" t="s">
        <v>155</v>
      </c>
      <c r="H94" s="77" t="s">
        <v>155</v>
      </c>
      <c r="I94" s="84" t="s">
        <v>171</v>
      </c>
      <c r="J94" s="78" t="s">
        <v>155</v>
      </c>
      <c r="K94" s="85" t="s">
        <v>31</v>
      </c>
      <c r="L94" s="74">
        <v>20952780</v>
      </c>
      <c r="M94" s="75">
        <v>0</v>
      </c>
      <c r="N94" s="76">
        <v>18313700</v>
      </c>
      <c r="O94" s="76">
        <v>0</v>
      </c>
      <c r="P94" s="26">
        <v>18313700</v>
      </c>
      <c r="Q94" s="76">
        <v>3335807.24</v>
      </c>
    </row>
    <row r="95" spans="1:17" s="1" customFormat="1" ht="38.25">
      <c r="A95" s="64" t="s">
        <v>338</v>
      </c>
      <c r="B95" s="65" t="s">
        <v>124</v>
      </c>
      <c r="C95" s="66" t="s">
        <v>89</v>
      </c>
      <c r="D95" s="67" t="s">
        <v>87</v>
      </c>
      <c r="E95" s="77" t="s">
        <v>6</v>
      </c>
      <c r="F95" s="83" t="s">
        <v>155</v>
      </c>
      <c r="G95" s="77" t="s">
        <v>155</v>
      </c>
      <c r="H95" s="77" t="s">
        <v>155</v>
      </c>
      <c r="I95" s="84" t="s">
        <v>266</v>
      </c>
      <c r="J95" s="78" t="s">
        <v>155</v>
      </c>
      <c r="K95" s="85"/>
      <c r="L95" s="74">
        <f t="shared" ref="L95:Q96" si="22">L96</f>
        <v>15000</v>
      </c>
      <c r="M95" s="75">
        <f t="shared" si="22"/>
        <v>0</v>
      </c>
      <c r="N95" s="76">
        <f t="shared" si="22"/>
        <v>25000</v>
      </c>
      <c r="O95" s="76">
        <f t="shared" si="22"/>
        <v>0</v>
      </c>
      <c r="P95" s="26">
        <f t="shared" si="22"/>
        <v>25000</v>
      </c>
      <c r="Q95" s="76">
        <f t="shared" si="22"/>
        <v>16000</v>
      </c>
    </row>
    <row r="96" spans="1:17" s="1" customFormat="1" ht="25.5">
      <c r="A96" s="23" t="s">
        <v>29</v>
      </c>
      <c r="B96" s="65" t="s">
        <v>124</v>
      </c>
      <c r="C96" s="66" t="s">
        <v>89</v>
      </c>
      <c r="D96" s="67" t="s">
        <v>87</v>
      </c>
      <c r="E96" s="77" t="s">
        <v>6</v>
      </c>
      <c r="F96" s="83" t="s">
        <v>155</v>
      </c>
      <c r="G96" s="77" t="s">
        <v>155</v>
      </c>
      <c r="H96" s="77" t="s">
        <v>155</v>
      </c>
      <c r="I96" s="84" t="s">
        <v>266</v>
      </c>
      <c r="J96" s="78" t="s">
        <v>155</v>
      </c>
      <c r="K96" s="85" t="s">
        <v>169</v>
      </c>
      <c r="L96" s="74">
        <f t="shared" si="22"/>
        <v>15000</v>
      </c>
      <c r="M96" s="75">
        <f t="shared" si="22"/>
        <v>0</v>
      </c>
      <c r="N96" s="76">
        <f t="shared" si="22"/>
        <v>25000</v>
      </c>
      <c r="O96" s="76">
        <f t="shared" si="22"/>
        <v>0</v>
      </c>
      <c r="P96" s="26">
        <f t="shared" si="22"/>
        <v>25000</v>
      </c>
      <c r="Q96" s="76">
        <f t="shared" si="22"/>
        <v>16000</v>
      </c>
    </row>
    <row r="97" spans="1:17" s="1" customFormat="1">
      <c r="A97" s="23" t="s">
        <v>30</v>
      </c>
      <c r="B97" s="65" t="s">
        <v>124</v>
      </c>
      <c r="C97" s="66" t="s">
        <v>89</v>
      </c>
      <c r="D97" s="67" t="s">
        <v>87</v>
      </c>
      <c r="E97" s="77" t="s">
        <v>6</v>
      </c>
      <c r="F97" s="83" t="s">
        <v>155</v>
      </c>
      <c r="G97" s="77" t="s">
        <v>155</v>
      </c>
      <c r="H97" s="77" t="s">
        <v>155</v>
      </c>
      <c r="I97" s="84" t="s">
        <v>266</v>
      </c>
      <c r="J97" s="78" t="s">
        <v>155</v>
      </c>
      <c r="K97" s="85" t="s">
        <v>31</v>
      </c>
      <c r="L97" s="74">
        <v>15000</v>
      </c>
      <c r="M97" s="75">
        <v>0</v>
      </c>
      <c r="N97" s="76">
        <v>25000</v>
      </c>
      <c r="O97" s="76">
        <v>0</v>
      </c>
      <c r="P97" s="26">
        <f>O97+N97</f>
        <v>25000</v>
      </c>
      <c r="Q97" s="76">
        <v>16000</v>
      </c>
    </row>
    <row r="98" spans="1:17" s="1" customFormat="1" ht="38.25">
      <c r="A98" s="23" t="s">
        <v>277</v>
      </c>
      <c r="B98" s="65" t="s">
        <v>124</v>
      </c>
      <c r="C98" s="66" t="s">
        <v>89</v>
      </c>
      <c r="D98" s="67" t="s">
        <v>87</v>
      </c>
      <c r="E98" s="77" t="s">
        <v>6</v>
      </c>
      <c r="F98" s="83" t="s">
        <v>155</v>
      </c>
      <c r="G98" s="77" t="s">
        <v>155</v>
      </c>
      <c r="H98" s="77" t="s">
        <v>155</v>
      </c>
      <c r="I98" s="84" t="s">
        <v>262</v>
      </c>
      <c r="J98" s="78" t="s">
        <v>155</v>
      </c>
      <c r="K98" s="85"/>
      <c r="L98" s="74">
        <f t="shared" ref="L98:Q98" si="23">L99+L103</f>
        <v>8180620</v>
      </c>
      <c r="M98" s="75">
        <f t="shared" si="23"/>
        <v>0</v>
      </c>
      <c r="N98" s="76">
        <f t="shared" si="23"/>
        <v>12973200</v>
      </c>
      <c r="O98" s="76">
        <f t="shared" si="23"/>
        <v>0</v>
      </c>
      <c r="P98" s="26">
        <f t="shared" si="23"/>
        <v>12973200</v>
      </c>
      <c r="Q98" s="76">
        <f t="shared" si="23"/>
        <v>1832812.11</v>
      </c>
    </row>
    <row r="99" spans="1:17" s="1" customFormat="1" ht="25.5">
      <c r="A99" s="23" t="s">
        <v>29</v>
      </c>
      <c r="B99" s="65" t="s">
        <v>124</v>
      </c>
      <c r="C99" s="66" t="s">
        <v>89</v>
      </c>
      <c r="D99" s="67" t="s">
        <v>87</v>
      </c>
      <c r="E99" s="77" t="s">
        <v>6</v>
      </c>
      <c r="F99" s="83" t="s">
        <v>155</v>
      </c>
      <c r="G99" s="77" t="s">
        <v>155</v>
      </c>
      <c r="H99" s="77" t="s">
        <v>155</v>
      </c>
      <c r="I99" s="84" t="s">
        <v>262</v>
      </c>
      <c r="J99" s="78" t="s">
        <v>155</v>
      </c>
      <c r="K99" s="85">
        <v>600</v>
      </c>
      <c r="L99" s="74">
        <f t="shared" ref="L99:Q99" si="24">L100+L101+L102</f>
        <v>8089646</v>
      </c>
      <c r="M99" s="75">
        <f t="shared" si="24"/>
        <v>-0.08</v>
      </c>
      <c r="N99" s="76">
        <f t="shared" si="24"/>
        <v>12692000</v>
      </c>
      <c r="O99" s="76">
        <f t="shared" si="24"/>
        <v>0</v>
      </c>
      <c r="P99" s="26">
        <f t="shared" si="24"/>
        <v>12692000</v>
      </c>
      <c r="Q99" s="76">
        <f t="shared" si="24"/>
        <v>1832812.11</v>
      </c>
    </row>
    <row r="100" spans="1:17" s="1" customFormat="1">
      <c r="A100" s="23" t="s">
        <v>30</v>
      </c>
      <c r="B100" s="65" t="s">
        <v>124</v>
      </c>
      <c r="C100" s="66" t="s">
        <v>89</v>
      </c>
      <c r="D100" s="67" t="s">
        <v>87</v>
      </c>
      <c r="E100" s="77" t="s">
        <v>6</v>
      </c>
      <c r="F100" s="83" t="s">
        <v>155</v>
      </c>
      <c r="G100" s="77" t="s">
        <v>155</v>
      </c>
      <c r="H100" s="77" t="s">
        <v>155</v>
      </c>
      <c r="I100" s="84" t="s">
        <v>262</v>
      </c>
      <c r="J100" s="78" t="s">
        <v>155</v>
      </c>
      <c r="K100" s="85" t="s">
        <v>31</v>
      </c>
      <c r="L100" s="74">
        <f>7815746+91300</f>
        <v>7907046</v>
      </c>
      <c r="M100" s="75">
        <v>-0.08</v>
      </c>
      <c r="N100" s="76">
        <f>11843000+283000</f>
        <v>12126000</v>
      </c>
      <c r="O100" s="76">
        <v>0</v>
      </c>
      <c r="P100" s="26">
        <f>11843000+283000</f>
        <v>12126000</v>
      </c>
      <c r="Q100" s="76">
        <v>1832812.11</v>
      </c>
    </row>
    <row r="101" spans="1:17" s="1" customFormat="1">
      <c r="A101" s="23" t="s">
        <v>276</v>
      </c>
      <c r="B101" s="65" t="s">
        <v>124</v>
      </c>
      <c r="C101" s="66" t="s">
        <v>89</v>
      </c>
      <c r="D101" s="67" t="s">
        <v>87</v>
      </c>
      <c r="E101" s="77" t="s">
        <v>6</v>
      </c>
      <c r="F101" s="83" t="s">
        <v>155</v>
      </c>
      <c r="G101" s="77" t="s">
        <v>155</v>
      </c>
      <c r="H101" s="77" t="s">
        <v>155</v>
      </c>
      <c r="I101" s="84" t="s">
        <v>262</v>
      </c>
      <c r="J101" s="78" t="s">
        <v>155</v>
      </c>
      <c r="K101" s="85" t="s">
        <v>263</v>
      </c>
      <c r="L101" s="74">
        <v>91300</v>
      </c>
      <c r="M101" s="75">
        <v>0</v>
      </c>
      <c r="N101" s="76">
        <v>283000</v>
      </c>
      <c r="O101" s="76">
        <v>0</v>
      </c>
      <c r="P101" s="26">
        <v>283000</v>
      </c>
      <c r="Q101" s="76">
        <v>0</v>
      </c>
    </row>
    <row r="102" spans="1:17" s="1" customFormat="1" ht="38.25">
      <c r="A102" s="23" t="s">
        <v>247</v>
      </c>
      <c r="B102" s="65" t="s">
        <v>124</v>
      </c>
      <c r="C102" s="66" t="s">
        <v>89</v>
      </c>
      <c r="D102" s="67" t="s">
        <v>87</v>
      </c>
      <c r="E102" s="77" t="s">
        <v>6</v>
      </c>
      <c r="F102" s="83" t="s">
        <v>155</v>
      </c>
      <c r="G102" s="77" t="s">
        <v>155</v>
      </c>
      <c r="H102" s="77" t="s">
        <v>155</v>
      </c>
      <c r="I102" s="84" t="s">
        <v>262</v>
      </c>
      <c r="J102" s="78" t="s">
        <v>155</v>
      </c>
      <c r="K102" s="85" t="s">
        <v>180</v>
      </c>
      <c r="L102" s="74">
        <v>91300</v>
      </c>
      <c r="M102" s="75">
        <v>0</v>
      </c>
      <c r="N102" s="76">
        <v>283000</v>
      </c>
      <c r="O102" s="76">
        <v>0</v>
      </c>
      <c r="P102" s="26">
        <v>283000</v>
      </c>
      <c r="Q102" s="76">
        <v>0</v>
      </c>
    </row>
    <row r="103" spans="1:17" s="1" customFormat="1">
      <c r="A103" s="23" t="s">
        <v>74</v>
      </c>
      <c r="B103" s="65" t="s">
        <v>124</v>
      </c>
      <c r="C103" s="66" t="s">
        <v>89</v>
      </c>
      <c r="D103" s="67" t="s">
        <v>87</v>
      </c>
      <c r="E103" s="77" t="s">
        <v>6</v>
      </c>
      <c r="F103" s="83" t="s">
        <v>155</v>
      </c>
      <c r="G103" s="77" t="s">
        <v>155</v>
      </c>
      <c r="H103" s="77" t="s">
        <v>155</v>
      </c>
      <c r="I103" s="84" t="s">
        <v>262</v>
      </c>
      <c r="J103" s="78" t="s">
        <v>155</v>
      </c>
      <c r="K103" s="85" t="s">
        <v>75</v>
      </c>
      <c r="L103" s="74">
        <f t="shared" ref="L103:Q103" si="25">L104</f>
        <v>90974</v>
      </c>
      <c r="M103" s="75">
        <f t="shared" si="25"/>
        <v>0.08</v>
      </c>
      <c r="N103" s="76">
        <f t="shared" si="25"/>
        <v>281200</v>
      </c>
      <c r="O103" s="76">
        <f t="shared" si="25"/>
        <v>0</v>
      </c>
      <c r="P103" s="26">
        <f t="shared" si="25"/>
        <v>281200</v>
      </c>
      <c r="Q103" s="76">
        <f t="shared" si="25"/>
        <v>0</v>
      </c>
    </row>
    <row r="104" spans="1:17" s="1" customFormat="1" ht="38.25">
      <c r="A104" s="23" t="s">
        <v>195</v>
      </c>
      <c r="B104" s="65" t="s">
        <v>124</v>
      </c>
      <c r="C104" s="66" t="s">
        <v>89</v>
      </c>
      <c r="D104" s="67" t="s">
        <v>87</v>
      </c>
      <c r="E104" s="77" t="s">
        <v>6</v>
      </c>
      <c r="F104" s="83" t="s">
        <v>155</v>
      </c>
      <c r="G104" s="77" t="s">
        <v>155</v>
      </c>
      <c r="H104" s="77" t="s">
        <v>155</v>
      </c>
      <c r="I104" s="84" t="s">
        <v>262</v>
      </c>
      <c r="J104" s="78" t="s">
        <v>155</v>
      </c>
      <c r="K104" s="85" t="s">
        <v>160</v>
      </c>
      <c r="L104" s="74">
        <v>90974</v>
      </c>
      <c r="M104" s="75">
        <v>0.08</v>
      </c>
      <c r="N104" s="76">
        <v>281200</v>
      </c>
      <c r="O104" s="76">
        <v>0</v>
      </c>
      <c r="P104" s="26">
        <v>281200</v>
      </c>
      <c r="Q104" s="76">
        <v>0</v>
      </c>
    </row>
    <row r="105" spans="1:17" s="1" customFormat="1" ht="24.75" customHeight="1">
      <c r="A105" s="23" t="s">
        <v>221</v>
      </c>
      <c r="B105" s="65" t="s">
        <v>124</v>
      </c>
      <c r="C105" s="66" t="s">
        <v>89</v>
      </c>
      <c r="D105" s="67" t="s">
        <v>88</v>
      </c>
      <c r="E105" s="77"/>
      <c r="F105" s="83"/>
      <c r="G105" s="77"/>
      <c r="H105" s="77"/>
      <c r="I105" s="84"/>
      <c r="J105" s="78"/>
      <c r="K105" s="85"/>
      <c r="L105" s="80">
        <f t="shared" ref="L105:Q105" si="26">L106</f>
        <v>87200</v>
      </c>
      <c r="M105" s="81">
        <f t="shared" si="26"/>
        <v>0</v>
      </c>
      <c r="N105" s="82">
        <f t="shared" si="26"/>
        <v>97200</v>
      </c>
      <c r="O105" s="82">
        <f t="shared" si="26"/>
        <v>0</v>
      </c>
      <c r="P105" s="27">
        <f t="shared" si="26"/>
        <v>97200</v>
      </c>
      <c r="Q105" s="82">
        <f t="shared" si="26"/>
        <v>0</v>
      </c>
    </row>
    <row r="106" spans="1:17" s="1" customFormat="1" ht="40.5" customHeight="1">
      <c r="A106" s="23" t="s">
        <v>330</v>
      </c>
      <c r="B106" s="65" t="s">
        <v>124</v>
      </c>
      <c r="C106" s="92" t="s">
        <v>89</v>
      </c>
      <c r="D106" s="93" t="s">
        <v>88</v>
      </c>
      <c r="E106" s="77" t="s">
        <v>6</v>
      </c>
      <c r="F106" s="77" t="s">
        <v>155</v>
      </c>
      <c r="G106" s="77" t="s">
        <v>155</v>
      </c>
      <c r="H106" s="77" t="s">
        <v>155</v>
      </c>
      <c r="I106" s="77" t="s">
        <v>156</v>
      </c>
      <c r="J106" s="78" t="s">
        <v>155</v>
      </c>
      <c r="K106" s="79"/>
      <c r="L106" s="80">
        <f t="shared" ref="L106:Q106" si="27">L110+L107</f>
        <v>87200</v>
      </c>
      <c r="M106" s="81">
        <f t="shared" si="27"/>
        <v>0</v>
      </c>
      <c r="N106" s="82">
        <f t="shared" si="27"/>
        <v>97200</v>
      </c>
      <c r="O106" s="82">
        <f t="shared" si="27"/>
        <v>0</v>
      </c>
      <c r="P106" s="27">
        <f t="shared" si="27"/>
        <v>97200</v>
      </c>
      <c r="Q106" s="82">
        <f t="shared" si="27"/>
        <v>0</v>
      </c>
    </row>
    <row r="107" spans="1:17" s="1" customFormat="1" ht="32.25" customHeight="1">
      <c r="A107" s="94" t="s">
        <v>39</v>
      </c>
      <c r="B107" s="65" t="s">
        <v>124</v>
      </c>
      <c r="C107" s="92" t="s">
        <v>89</v>
      </c>
      <c r="D107" s="93" t="s">
        <v>88</v>
      </c>
      <c r="E107" s="77" t="s">
        <v>6</v>
      </c>
      <c r="F107" s="77" t="s">
        <v>155</v>
      </c>
      <c r="G107" s="77" t="s">
        <v>155</v>
      </c>
      <c r="H107" s="77" t="s">
        <v>155</v>
      </c>
      <c r="I107" s="77" t="s">
        <v>35</v>
      </c>
      <c r="J107" s="78" t="s">
        <v>155</v>
      </c>
      <c r="K107" s="79"/>
      <c r="L107" s="80">
        <f t="shared" ref="L107:Q108" si="28">L108</f>
        <v>0</v>
      </c>
      <c r="M107" s="81">
        <f t="shared" si="28"/>
        <v>0</v>
      </c>
      <c r="N107" s="82">
        <f t="shared" si="28"/>
        <v>10000</v>
      </c>
      <c r="O107" s="82">
        <f t="shared" si="28"/>
        <v>0</v>
      </c>
      <c r="P107" s="27">
        <f t="shared" si="28"/>
        <v>10000</v>
      </c>
      <c r="Q107" s="82">
        <f t="shared" si="28"/>
        <v>0</v>
      </c>
    </row>
    <row r="108" spans="1:17" s="1" customFormat="1" ht="29.25" customHeight="1">
      <c r="A108" s="23" t="s">
        <v>64</v>
      </c>
      <c r="B108" s="65" t="s">
        <v>124</v>
      </c>
      <c r="C108" s="92" t="s">
        <v>89</v>
      </c>
      <c r="D108" s="93" t="s">
        <v>88</v>
      </c>
      <c r="E108" s="77" t="s">
        <v>6</v>
      </c>
      <c r="F108" s="77" t="s">
        <v>155</v>
      </c>
      <c r="G108" s="77" t="s">
        <v>155</v>
      </c>
      <c r="H108" s="77" t="s">
        <v>155</v>
      </c>
      <c r="I108" s="77" t="s">
        <v>35</v>
      </c>
      <c r="J108" s="78" t="s">
        <v>155</v>
      </c>
      <c r="K108" s="79" t="s">
        <v>65</v>
      </c>
      <c r="L108" s="80">
        <f t="shared" si="28"/>
        <v>0</v>
      </c>
      <c r="M108" s="81">
        <f t="shared" si="28"/>
        <v>0</v>
      </c>
      <c r="N108" s="82">
        <f t="shared" si="28"/>
        <v>10000</v>
      </c>
      <c r="O108" s="82">
        <f t="shared" si="28"/>
        <v>0</v>
      </c>
      <c r="P108" s="27">
        <f t="shared" si="28"/>
        <v>10000</v>
      </c>
      <c r="Q108" s="82">
        <f t="shared" si="28"/>
        <v>0</v>
      </c>
    </row>
    <row r="109" spans="1:17" s="1" customFormat="1" ht="31.5" customHeight="1">
      <c r="A109" s="23" t="s">
        <v>66</v>
      </c>
      <c r="B109" s="65" t="s">
        <v>124</v>
      </c>
      <c r="C109" s="92" t="s">
        <v>89</v>
      </c>
      <c r="D109" s="93" t="s">
        <v>88</v>
      </c>
      <c r="E109" s="77" t="s">
        <v>6</v>
      </c>
      <c r="F109" s="77" t="s">
        <v>155</v>
      </c>
      <c r="G109" s="77" t="s">
        <v>155</v>
      </c>
      <c r="H109" s="77" t="s">
        <v>155</v>
      </c>
      <c r="I109" s="77" t="s">
        <v>35</v>
      </c>
      <c r="J109" s="78" t="s">
        <v>155</v>
      </c>
      <c r="K109" s="79" t="s">
        <v>67</v>
      </c>
      <c r="L109" s="80">
        <v>0</v>
      </c>
      <c r="M109" s="81">
        <v>0</v>
      </c>
      <c r="N109" s="82">
        <v>10000</v>
      </c>
      <c r="O109" s="82">
        <v>0</v>
      </c>
      <c r="P109" s="27">
        <v>10000</v>
      </c>
      <c r="Q109" s="82">
        <v>0</v>
      </c>
    </row>
    <row r="110" spans="1:17" s="1" customFormat="1" ht="17.25" customHeight="1">
      <c r="A110" s="23" t="s">
        <v>151</v>
      </c>
      <c r="B110" s="65" t="s">
        <v>124</v>
      </c>
      <c r="C110" s="92" t="s">
        <v>89</v>
      </c>
      <c r="D110" s="93" t="s">
        <v>88</v>
      </c>
      <c r="E110" s="77" t="s">
        <v>6</v>
      </c>
      <c r="F110" s="77" t="s">
        <v>155</v>
      </c>
      <c r="G110" s="77" t="s">
        <v>155</v>
      </c>
      <c r="H110" s="77" t="s">
        <v>155</v>
      </c>
      <c r="I110" s="77" t="s">
        <v>5</v>
      </c>
      <c r="J110" s="78" t="s">
        <v>155</v>
      </c>
      <c r="K110" s="79"/>
      <c r="L110" s="80">
        <f t="shared" ref="L110:Q111" si="29">L111</f>
        <v>87200</v>
      </c>
      <c r="M110" s="81">
        <f t="shared" si="29"/>
        <v>0</v>
      </c>
      <c r="N110" s="82">
        <f t="shared" si="29"/>
        <v>87200</v>
      </c>
      <c r="O110" s="82">
        <f t="shared" si="29"/>
        <v>0</v>
      </c>
      <c r="P110" s="27">
        <f t="shared" si="29"/>
        <v>87200</v>
      </c>
      <c r="Q110" s="82">
        <f t="shared" si="29"/>
        <v>0</v>
      </c>
    </row>
    <row r="111" spans="1:17" s="1" customFormat="1" ht="24.75" customHeight="1">
      <c r="A111" s="23" t="s">
        <v>29</v>
      </c>
      <c r="B111" s="65" t="s">
        <v>124</v>
      </c>
      <c r="C111" s="92" t="s">
        <v>89</v>
      </c>
      <c r="D111" s="93" t="s">
        <v>88</v>
      </c>
      <c r="E111" s="77" t="s">
        <v>6</v>
      </c>
      <c r="F111" s="77" t="s">
        <v>155</v>
      </c>
      <c r="G111" s="77" t="s">
        <v>155</v>
      </c>
      <c r="H111" s="77" t="s">
        <v>155</v>
      </c>
      <c r="I111" s="77" t="s">
        <v>5</v>
      </c>
      <c r="J111" s="78" t="s">
        <v>155</v>
      </c>
      <c r="K111" s="79" t="s">
        <v>169</v>
      </c>
      <c r="L111" s="80">
        <f t="shared" si="29"/>
        <v>87200</v>
      </c>
      <c r="M111" s="81">
        <f t="shared" si="29"/>
        <v>0</v>
      </c>
      <c r="N111" s="82">
        <f t="shared" si="29"/>
        <v>87200</v>
      </c>
      <c r="O111" s="82">
        <f t="shared" si="29"/>
        <v>0</v>
      </c>
      <c r="P111" s="27">
        <f t="shared" si="29"/>
        <v>87200</v>
      </c>
      <c r="Q111" s="82">
        <f t="shared" si="29"/>
        <v>0</v>
      </c>
    </row>
    <row r="112" spans="1:17" s="1" customFormat="1" ht="18.75" customHeight="1">
      <c r="A112" s="23" t="s">
        <v>30</v>
      </c>
      <c r="B112" s="65" t="s">
        <v>124</v>
      </c>
      <c r="C112" s="92" t="s">
        <v>89</v>
      </c>
      <c r="D112" s="93" t="s">
        <v>88</v>
      </c>
      <c r="E112" s="77" t="s">
        <v>6</v>
      </c>
      <c r="F112" s="77" t="s">
        <v>155</v>
      </c>
      <c r="G112" s="77" t="s">
        <v>155</v>
      </c>
      <c r="H112" s="77" t="s">
        <v>155</v>
      </c>
      <c r="I112" s="77" t="s">
        <v>5</v>
      </c>
      <c r="J112" s="78" t="s">
        <v>155</v>
      </c>
      <c r="K112" s="79" t="s">
        <v>31</v>
      </c>
      <c r="L112" s="80">
        <v>87200</v>
      </c>
      <c r="M112" s="81">
        <v>0</v>
      </c>
      <c r="N112" s="82">
        <f>107200-20000</f>
        <v>87200</v>
      </c>
      <c r="O112" s="82">
        <v>0</v>
      </c>
      <c r="P112" s="27">
        <f>107200-20000</f>
        <v>87200</v>
      </c>
      <c r="Q112" s="82">
        <v>0</v>
      </c>
    </row>
    <row r="113" spans="1:17" s="1" customFormat="1">
      <c r="A113" s="64" t="s">
        <v>207</v>
      </c>
      <c r="B113" s="65" t="s">
        <v>124</v>
      </c>
      <c r="C113" s="92" t="s">
        <v>89</v>
      </c>
      <c r="D113" s="93" t="s">
        <v>89</v>
      </c>
      <c r="E113" s="95"/>
      <c r="F113" s="95"/>
      <c r="G113" s="77"/>
      <c r="H113" s="77"/>
      <c r="I113" s="95"/>
      <c r="J113" s="96"/>
      <c r="K113" s="97"/>
      <c r="L113" s="80" t="e">
        <f>#REF!+L114</f>
        <v>#REF!</v>
      </c>
      <c r="M113" s="81" t="e">
        <f>#REF!+M114</f>
        <v>#REF!</v>
      </c>
      <c r="N113" s="82">
        <f>N114</f>
        <v>200000</v>
      </c>
      <c r="O113" s="82">
        <f>O114</f>
        <v>0</v>
      </c>
      <c r="P113" s="27">
        <f>P114</f>
        <v>200000</v>
      </c>
      <c r="Q113" s="82">
        <f>Q114</f>
        <v>0</v>
      </c>
    </row>
    <row r="114" spans="1:17" s="1" customFormat="1" ht="38.25">
      <c r="A114" s="23" t="s">
        <v>327</v>
      </c>
      <c r="B114" s="65" t="s">
        <v>124</v>
      </c>
      <c r="C114" s="66" t="s">
        <v>89</v>
      </c>
      <c r="D114" s="93" t="s">
        <v>89</v>
      </c>
      <c r="E114" s="98" t="s">
        <v>89</v>
      </c>
      <c r="F114" s="98" t="s">
        <v>155</v>
      </c>
      <c r="G114" s="77" t="s">
        <v>155</v>
      </c>
      <c r="H114" s="77" t="s">
        <v>155</v>
      </c>
      <c r="I114" s="98" t="s">
        <v>156</v>
      </c>
      <c r="J114" s="78" t="s">
        <v>155</v>
      </c>
      <c r="K114" s="99"/>
      <c r="L114" s="80">
        <f t="shared" ref="L114:Q117" si="30">L115</f>
        <v>200000</v>
      </c>
      <c r="M114" s="81">
        <f t="shared" si="30"/>
        <v>0</v>
      </c>
      <c r="N114" s="82">
        <f t="shared" si="30"/>
        <v>200000</v>
      </c>
      <c r="O114" s="82">
        <f t="shared" si="30"/>
        <v>0</v>
      </c>
      <c r="P114" s="27">
        <f t="shared" si="30"/>
        <v>200000</v>
      </c>
      <c r="Q114" s="82">
        <f t="shared" si="30"/>
        <v>0</v>
      </c>
    </row>
    <row r="115" spans="1:17" s="1" customFormat="1" ht="25.5">
      <c r="A115" s="100" t="s">
        <v>328</v>
      </c>
      <c r="B115" s="65" t="s">
        <v>124</v>
      </c>
      <c r="C115" s="66" t="s">
        <v>89</v>
      </c>
      <c r="D115" s="93" t="s">
        <v>89</v>
      </c>
      <c r="E115" s="95" t="s">
        <v>89</v>
      </c>
      <c r="F115" s="95" t="s">
        <v>153</v>
      </c>
      <c r="G115" s="77" t="s">
        <v>155</v>
      </c>
      <c r="H115" s="77" t="s">
        <v>155</v>
      </c>
      <c r="I115" s="95" t="s">
        <v>156</v>
      </c>
      <c r="J115" s="78" t="s">
        <v>155</v>
      </c>
      <c r="K115" s="97"/>
      <c r="L115" s="80">
        <f t="shared" si="30"/>
        <v>200000</v>
      </c>
      <c r="M115" s="81">
        <f t="shared" si="30"/>
        <v>0</v>
      </c>
      <c r="N115" s="82">
        <f t="shared" si="30"/>
        <v>200000</v>
      </c>
      <c r="O115" s="82">
        <f t="shared" si="30"/>
        <v>0</v>
      </c>
      <c r="P115" s="27">
        <f t="shared" si="30"/>
        <v>200000</v>
      </c>
      <c r="Q115" s="82">
        <f t="shared" si="30"/>
        <v>0</v>
      </c>
    </row>
    <row r="116" spans="1:17" s="1" customFormat="1" ht="21" customHeight="1">
      <c r="A116" s="100" t="s">
        <v>265</v>
      </c>
      <c r="B116" s="65" t="s">
        <v>124</v>
      </c>
      <c r="C116" s="66" t="s">
        <v>89</v>
      </c>
      <c r="D116" s="93" t="s">
        <v>89</v>
      </c>
      <c r="E116" s="95" t="s">
        <v>89</v>
      </c>
      <c r="F116" s="95" t="s">
        <v>153</v>
      </c>
      <c r="G116" s="77" t="s">
        <v>155</v>
      </c>
      <c r="H116" s="77" t="s">
        <v>155</v>
      </c>
      <c r="I116" s="95" t="s">
        <v>22</v>
      </c>
      <c r="J116" s="78" t="s">
        <v>155</v>
      </c>
      <c r="K116" s="97"/>
      <c r="L116" s="80">
        <f t="shared" si="30"/>
        <v>200000</v>
      </c>
      <c r="M116" s="81">
        <f t="shared" si="30"/>
        <v>0</v>
      </c>
      <c r="N116" s="82">
        <f t="shared" si="30"/>
        <v>200000</v>
      </c>
      <c r="O116" s="82">
        <f t="shared" si="30"/>
        <v>0</v>
      </c>
      <c r="P116" s="27">
        <f t="shared" si="30"/>
        <v>200000</v>
      </c>
      <c r="Q116" s="82">
        <f t="shared" si="30"/>
        <v>0</v>
      </c>
    </row>
    <row r="117" spans="1:17" s="1" customFormat="1" ht="25.5">
      <c r="A117" s="23" t="s">
        <v>29</v>
      </c>
      <c r="B117" s="65" t="s">
        <v>124</v>
      </c>
      <c r="C117" s="66" t="s">
        <v>89</v>
      </c>
      <c r="D117" s="93" t="s">
        <v>89</v>
      </c>
      <c r="E117" s="95" t="s">
        <v>89</v>
      </c>
      <c r="F117" s="95" t="s">
        <v>153</v>
      </c>
      <c r="G117" s="77" t="s">
        <v>155</v>
      </c>
      <c r="H117" s="77" t="s">
        <v>155</v>
      </c>
      <c r="I117" s="95" t="s">
        <v>22</v>
      </c>
      <c r="J117" s="78" t="s">
        <v>155</v>
      </c>
      <c r="K117" s="85">
        <v>600</v>
      </c>
      <c r="L117" s="80">
        <f t="shared" si="30"/>
        <v>200000</v>
      </c>
      <c r="M117" s="81">
        <f t="shared" si="30"/>
        <v>0</v>
      </c>
      <c r="N117" s="82">
        <f t="shared" si="30"/>
        <v>200000</v>
      </c>
      <c r="O117" s="82">
        <f t="shared" si="30"/>
        <v>0</v>
      </c>
      <c r="P117" s="27">
        <f t="shared" si="30"/>
        <v>200000</v>
      </c>
      <c r="Q117" s="82">
        <f t="shared" si="30"/>
        <v>0</v>
      </c>
    </row>
    <row r="118" spans="1:17" s="1" customFormat="1">
      <c r="A118" s="23" t="s">
        <v>30</v>
      </c>
      <c r="B118" s="65" t="s">
        <v>124</v>
      </c>
      <c r="C118" s="66" t="s">
        <v>89</v>
      </c>
      <c r="D118" s="93" t="s">
        <v>89</v>
      </c>
      <c r="E118" s="95" t="s">
        <v>89</v>
      </c>
      <c r="F118" s="95" t="s">
        <v>153</v>
      </c>
      <c r="G118" s="77" t="s">
        <v>155</v>
      </c>
      <c r="H118" s="77" t="s">
        <v>155</v>
      </c>
      <c r="I118" s="95" t="s">
        <v>22</v>
      </c>
      <c r="J118" s="78" t="s">
        <v>155</v>
      </c>
      <c r="K118" s="85" t="s">
        <v>31</v>
      </c>
      <c r="L118" s="80">
        <v>200000</v>
      </c>
      <c r="M118" s="81">
        <v>0</v>
      </c>
      <c r="N118" s="82">
        <v>200000</v>
      </c>
      <c r="O118" s="82">
        <v>0</v>
      </c>
      <c r="P118" s="27">
        <v>200000</v>
      </c>
      <c r="Q118" s="82">
        <v>0</v>
      </c>
    </row>
    <row r="119" spans="1:17" s="1" customFormat="1">
      <c r="A119" s="64" t="s">
        <v>106</v>
      </c>
      <c r="B119" s="65" t="s">
        <v>124</v>
      </c>
      <c r="C119" s="92" t="s">
        <v>89</v>
      </c>
      <c r="D119" s="93" t="s">
        <v>101</v>
      </c>
      <c r="E119" s="95"/>
      <c r="F119" s="95"/>
      <c r="G119" s="77"/>
      <c r="H119" s="77"/>
      <c r="I119" s="95"/>
      <c r="J119" s="96"/>
      <c r="K119" s="101"/>
      <c r="L119" s="80" t="e">
        <f t="shared" ref="L119:Q119" si="31">L120</f>
        <v>#REF!</v>
      </c>
      <c r="M119" s="81" t="e">
        <f t="shared" si="31"/>
        <v>#REF!</v>
      </c>
      <c r="N119" s="82">
        <f t="shared" si="31"/>
        <v>27747086.739999998</v>
      </c>
      <c r="O119" s="82">
        <f t="shared" si="31"/>
        <v>0</v>
      </c>
      <c r="P119" s="27">
        <f t="shared" si="31"/>
        <v>27747086.739999998</v>
      </c>
      <c r="Q119" s="82">
        <f t="shared" si="31"/>
        <v>4277718.09</v>
      </c>
    </row>
    <row r="120" spans="1:17" s="1" customFormat="1" ht="25.5">
      <c r="A120" s="23" t="s">
        <v>330</v>
      </c>
      <c r="B120" s="65" t="s">
        <v>124</v>
      </c>
      <c r="C120" s="92" t="s">
        <v>89</v>
      </c>
      <c r="D120" s="93" t="s">
        <v>101</v>
      </c>
      <c r="E120" s="77" t="s">
        <v>6</v>
      </c>
      <c r="F120" s="77" t="s">
        <v>155</v>
      </c>
      <c r="G120" s="77" t="s">
        <v>155</v>
      </c>
      <c r="H120" s="77" t="s">
        <v>155</v>
      </c>
      <c r="I120" s="77" t="s">
        <v>156</v>
      </c>
      <c r="J120" s="78" t="s">
        <v>155</v>
      </c>
      <c r="K120" s="79"/>
      <c r="L120" s="80" t="e">
        <f>L124+L129+#REF!</f>
        <v>#REF!</v>
      </c>
      <c r="M120" s="81" t="e">
        <f>M124+M129+#REF!</f>
        <v>#REF!</v>
      </c>
      <c r="N120" s="82">
        <f>N124+N129+N121</f>
        <v>27747086.739999998</v>
      </c>
      <c r="O120" s="82">
        <f>O124+O129+O121</f>
        <v>0</v>
      </c>
      <c r="P120" s="27">
        <f>P124+P129+P121</f>
        <v>27747086.739999998</v>
      </c>
      <c r="Q120" s="82">
        <f>Q124+Q129+Q121</f>
        <v>4277718.09</v>
      </c>
    </row>
    <row r="121" spans="1:17" s="1" customFormat="1" ht="63.75">
      <c r="A121" s="23" t="s">
        <v>320</v>
      </c>
      <c r="B121" s="65" t="s">
        <v>124</v>
      </c>
      <c r="C121" s="92" t="s">
        <v>89</v>
      </c>
      <c r="D121" s="93" t="s">
        <v>101</v>
      </c>
      <c r="E121" s="77" t="s">
        <v>6</v>
      </c>
      <c r="F121" s="77" t="s">
        <v>155</v>
      </c>
      <c r="G121" s="77" t="s">
        <v>155</v>
      </c>
      <c r="H121" s="77" t="s">
        <v>155</v>
      </c>
      <c r="I121" s="77" t="s">
        <v>60</v>
      </c>
      <c r="J121" s="78" t="s">
        <v>155</v>
      </c>
      <c r="K121" s="79"/>
      <c r="L121" s="80">
        <f t="shared" ref="L121:Q122" si="32">L122</f>
        <v>3544237.58</v>
      </c>
      <c r="M121" s="81">
        <f t="shared" si="32"/>
        <v>0</v>
      </c>
      <c r="N121" s="82">
        <f t="shared" si="32"/>
        <v>3760338.91</v>
      </c>
      <c r="O121" s="82">
        <f t="shared" si="32"/>
        <v>0</v>
      </c>
      <c r="P121" s="27">
        <f t="shared" si="32"/>
        <v>3760338.91</v>
      </c>
      <c r="Q121" s="82">
        <f t="shared" si="32"/>
        <v>0</v>
      </c>
    </row>
    <row r="122" spans="1:17" s="1" customFormat="1" ht="25.5">
      <c r="A122" s="23" t="s">
        <v>29</v>
      </c>
      <c r="B122" s="65" t="s">
        <v>124</v>
      </c>
      <c r="C122" s="92" t="s">
        <v>89</v>
      </c>
      <c r="D122" s="93" t="s">
        <v>101</v>
      </c>
      <c r="E122" s="77" t="s">
        <v>6</v>
      </c>
      <c r="F122" s="83" t="s">
        <v>155</v>
      </c>
      <c r="G122" s="77" t="s">
        <v>155</v>
      </c>
      <c r="H122" s="77" t="s">
        <v>155</v>
      </c>
      <c r="I122" s="84" t="s">
        <v>60</v>
      </c>
      <c r="J122" s="78" t="s">
        <v>155</v>
      </c>
      <c r="K122" s="85">
        <v>600</v>
      </c>
      <c r="L122" s="80">
        <f t="shared" si="32"/>
        <v>3544237.58</v>
      </c>
      <c r="M122" s="81">
        <f t="shared" si="32"/>
        <v>0</v>
      </c>
      <c r="N122" s="82">
        <f t="shared" si="32"/>
        <v>3760338.91</v>
      </c>
      <c r="O122" s="82">
        <f t="shared" si="32"/>
        <v>0</v>
      </c>
      <c r="P122" s="27">
        <f t="shared" si="32"/>
        <v>3760338.91</v>
      </c>
      <c r="Q122" s="82">
        <f t="shared" si="32"/>
        <v>0</v>
      </c>
    </row>
    <row r="123" spans="1:17" s="1" customFormat="1">
      <c r="A123" s="23" t="s">
        <v>30</v>
      </c>
      <c r="B123" s="65" t="s">
        <v>124</v>
      </c>
      <c r="C123" s="92" t="s">
        <v>89</v>
      </c>
      <c r="D123" s="93" t="s">
        <v>101</v>
      </c>
      <c r="E123" s="77" t="s">
        <v>6</v>
      </c>
      <c r="F123" s="83" t="s">
        <v>155</v>
      </c>
      <c r="G123" s="77" t="s">
        <v>155</v>
      </c>
      <c r="H123" s="77" t="s">
        <v>155</v>
      </c>
      <c r="I123" s="84" t="s">
        <v>60</v>
      </c>
      <c r="J123" s="78" t="s">
        <v>155</v>
      </c>
      <c r="K123" s="85" t="s">
        <v>31</v>
      </c>
      <c r="L123" s="80">
        <v>3544237.58</v>
      </c>
      <c r="M123" s="81">
        <v>0</v>
      </c>
      <c r="N123" s="82">
        <v>3760338.91</v>
      </c>
      <c r="O123" s="82">
        <v>0</v>
      </c>
      <c r="P123" s="27">
        <v>3760338.91</v>
      </c>
      <c r="Q123" s="82">
        <v>0</v>
      </c>
    </row>
    <row r="124" spans="1:17" s="1" customFormat="1" ht="25.5">
      <c r="A124" s="94" t="s">
        <v>39</v>
      </c>
      <c r="B124" s="65" t="s">
        <v>124</v>
      </c>
      <c r="C124" s="92" t="s">
        <v>89</v>
      </c>
      <c r="D124" s="93" t="s">
        <v>101</v>
      </c>
      <c r="E124" s="77" t="s">
        <v>6</v>
      </c>
      <c r="F124" s="77" t="s">
        <v>155</v>
      </c>
      <c r="G124" s="77" t="s">
        <v>155</v>
      </c>
      <c r="H124" s="77" t="s">
        <v>155</v>
      </c>
      <c r="I124" s="77" t="s">
        <v>35</v>
      </c>
      <c r="J124" s="78" t="s">
        <v>155</v>
      </c>
      <c r="K124" s="79"/>
      <c r="L124" s="80">
        <f t="shared" ref="L124:Q124" si="33">L125+L127</f>
        <v>17051100</v>
      </c>
      <c r="M124" s="81">
        <f t="shared" si="33"/>
        <v>0</v>
      </c>
      <c r="N124" s="82">
        <f t="shared" si="33"/>
        <v>23917747.829999998</v>
      </c>
      <c r="O124" s="82">
        <f t="shared" si="33"/>
        <v>0</v>
      </c>
      <c r="P124" s="27">
        <f t="shared" si="33"/>
        <v>23917747.829999998</v>
      </c>
      <c r="Q124" s="82">
        <f t="shared" si="33"/>
        <v>4277718.09</v>
      </c>
    </row>
    <row r="125" spans="1:17" s="1" customFormat="1" ht="51">
      <c r="A125" s="23" t="s">
        <v>83</v>
      </c>
      <c r="B125" s="65" t="s">
        <v>124</v>
      </c>
      <c r="C125" s="92" t="s">
        <v>89</v>
      </c>
      <c r="D125" s="93" t="s">
        <v>101</v>
      </c>
      <c r="E125" s="77" t="s">
        <v>6</v>
      </c>
      <c r="F125" s="77" t="s">
        <v>155</v>
      </c>
      <c r="G125" s="77" t="s">
        <v>155</v>
      </c>
      <c r="H125" s="77" t="s">
        <v>155</v>
      </c>
      <c r="I125" s="77" t="s">
        <v>35</v>
      </c>
      <c r="J125" s="78" t="s">
        <v>155</v>
      </c>
      <c r="K125" s="79">
        <v>100</v>
      </c>
      <c r="L125" s="80">
        <f t="shared" ref="L125:Q125" si="34">L126</f>
        <v>16775400</v>
      </c>
      <c r="M125" s="81">
        <f t="shared" si="34"/>
        <v>0</v>
      </c>
      <c r="N125" s="82">
        <f t="shared" si="34"/>
        <v>23574047.829999998</v>
      </c>
      <c r="O125" s="82">
        <f t="shared" si="34"/>
        <v>0</v>
      </c>
      <c r="P125" s="27">
        <f t="shared" si="34"/>
        <v>23574047.829999998</v>
      </c>
      <c r="Q125" s="82">
        <f t="shared" si="34"/>
        <v>4198032.34</v>
      </c>
    </row>
    <row r="126" spans="1:17" s="1" customFormat="1" ht="25.5">
      <c r="A126" s="23" t="s">
        <v>73</v>
      </c>
      <c r="B126" s="65" t="s">
        <v>124</v>
      </c>
      <c r="C126" s="92" t="s">
        <v>89</v>
      </c>
      <c r="D126" s="93" t="s">
        <v>101</v>
      </c>
      <c r="E126" s="77" t="s">
        <v>6</v>
      </c>
      <c r="F126" s="77" t="s">
        <v>155</v>
      </c>
      <c r="G126" s="77" t="s">
        <v>155</v>
      </c>
      <c r="H126" s="77" t="s">
        <v>155</v>
      </c>
      <c r="I126" s="77" t="s">
        <v>35</v>
      </c>
      <c r="J126" s="78" t="s">
        <v>155</v>
      </c>
      <c r="K126" s="79">
        <v>120</v>
      </c>
      <c r="L126" s="80">
        <v>16775400</v>
      </c>
      <c r="M126" s="81">
        <v>0</v>
      </c>
      <c r="N126" s="82">
        <v>23574047.829999998</v>
      </c>
      <c r="O126" s="82">
        <v>0</v>
      </c>
      <c r="P126" s="27">
        <f>O126+N126</f>
        <v>23574047.829999998</v>
      </c>
      <c r="Q126" s="82">
        <v>4198032.34</v>
      </c>
    </row>
    <row r="127" spans="1:17" s="1" customFormat="1" ht="25.5">
      <c r="A127" s="23" t="s">
        <v>64</v>
      </c>
      <c r="B127" s="65" t="s">
        <v>124</v>
      </c>
      <c r="C127" s="92" t="s">
        <v>89</v>
      </c>
      <c r="D127" s="93" t="s">
        <v>101</v>
      </c>
      <c r="E127" s="77" t="s">
        <v>6</v>
      </c>
      <c r="F127" s="77" t="s">
        <v>155</v>
      </c>
      <c r="G127" s="77" t="s">
        <v>155</v>
      </c>
      <c r="H127" s="77" t="s">
        <v>155</v>
      </c>
      <c r="I127" s="77" t="s">
        <v>35</v>
      </c>
      <c r="J127" s="78" t="s">
        <v>155</v>
      </c>
      <c r="K127" s="79">
        <v>200</v>
      </c>
      <c r="L127" s="80">
        <f t="shared" ref="L127:Q127" si="35">L128</f>
        <v>275700</v>
      </c>
      <c r="M127" s="81">
        <f t="shared" si="35"/>
        <v>0</v>
      </c>
      <c r="N127" s="82">
        <f t="shared" si="35"/>
        <v>343700</v>
      </c>
      <c r="O127" s="82">
        <f t="shared" si="35"/>
        <v>0</v>
      </c>
      <c r="P127" s="27">
        <f t="shared" si="35"/>
        <v>343700</v>
      </c>
      <c r="Q127" s="82">
        <f t="shared" si="35"/>
        <v>79685.75</v>
      </c>
    </row>
    <row r="128" spans="1:17" s="1" customFormat="1" ht="25.5">
      <c r="A128" s="23" t="s">
        <v>66</v>
      </c>
      <c r="B128" s="65" t="s">
        <v>124</v>
      </c>
      <c r="C128" s="92" t="s">
        <v>89</v>
      </c>
      <c r="D128" s="93" t="s">
        <v>101</v>
      </c>
      <c r="E128" s="77" t="s">
        <v>6</v>
      </c>
      <c r="F128" s="77" t="s">
        <v>155</v>
      </c>
      <c r="G128" s="77" t="s">
        <v>155</v>
      </c>
      <c r="H128" s="77" t="s">
        <v>155</v>
      </c>
      <c r="I128" s="77" t="s">
        <v>35</v>
      </c>
      <c r="J128" s="78" t="s">
        <v>155</v>
      </c>
      <c r="K128" s="79">
        <v>240</v>
      </c>
      <c r="L128" s="80">
        <v>275700</v>
      </c>
      <c r="M128" s="81">
        <v>0</v>
      </c>
      <c r="N128" s="82">
        <v>343700</v>
      </c>
      <c r="O128" s="82">
        <v>0</v>
      </c>
      <c r="P128" s="27">
        <f>O128+N128</f>
        <v>343700</v>
      </c>
      <c r="Q128" s="82">
        <v>79685.75</v>
      </c>
    </row>
    <row r="129" spans="1:17" s="1" customFormat="1">
      <c r="A129" s="23" t="s">
        <v>151</v>
      </c>
      <c r="B129" s="65" t="s">
        <v>124</v>
      </c>
      <c r="C129" s="92" t="s">
        <v>89</v>
      </c>
      <c r="D129" s="93" t="s">
        <v>101</v>
      </c>
      <c r="E129" s="77" t="s">
        <v>6</v>
      </c>
      <c r="F129" s="83" t="s">
        <v>155</v>
      </c>
      <c r="G129" s="77" t="s">
        <v>155</v>
      </c>
      <c r="H129" s="77" t="s">
        <v>155</v>
      </c>
      <c r="I129" s="84" t="s">
        <v>5</v>
      </c>
      <c r="J129" s="78" t="s">
        <v>155</v>
      </c>
      <c r="K129" s="85"/>
      <c r="L129" s="80">
        <f t="shared" ref="L129:Q130" si="36">L130</f>
        <v>69000</v>
      </c>
      <c r="M129" s="81">
        <f t="shared" si="36"/>
        <v>0</v>
      </c>
      <c r="N129" s="82">
        <f t="shared" si="36"/>
        <v>69000</v>
      </c>
      <c r="O129" s="82">
        <f t="shared" si="36"/>
        <v>0</v>
      </c>
      <c r="P129" s="27">
        <f t="shared" si="36"/>
        <v>69000</v>
      </c>
      <c r="Q129" s="82">
        <f t="shared" si="36"/>
        <v>0</v>
      </c>
    </row>
    <row r="130" spans="1:17" s="1" customFormat="1" ht="25.5">
      <c r="A130" s="100" t="s">
        <v>147</v>
      </c>
      <c r="B130" s="65" t="s">
        <v>124</v>
      </c>
      <c r="C130" s="92" t="s">
        <v>89</v>
      </c>
      <c r="D130" s="93" t="s">
        <v>101</v>
      </c>
      <c r="E130" s="95" t="s">
        <v>6</v>
      </c>
      <c r="F130" s="95" t="s">
        <v>155</v>
      </c>
      <c r="G130" s="77" t="s">
        <v>155</v>
      </c>
      <c r="H130" s="77" t="s">
        <v>155</v>
      </c>
      <c r="I130" s="95" t="s">
        <v>5</v>
      </c>
      <c r="J130" s="78" t="s">
        <v>155</v>
      </c>
      <c r="K130" s="97" t="s">
        <v>65</v>
      </c>
      <c r="L130" s="80">
        <f t="shared" si="36"/>
        <v>69000</v>
      </c>
      <c r="M130" s="81">
        <f t="shared" si="36"/>
        <v>0</v>
      </c>
      <c r="N130" s="82">
        <f t="shared" si="36"/>
        <v>69000</v>
      </c>
      <c r="O130" s="82">
        <f t="shared" si="36"/>
        <v>0</v>
      </c>
      <c r="P130" s="27">
        <f t="shared" si="36"/>
        <v>69000</v>
      </c>
      <c r="Q130" s="82">
        <f t="shared" si="36"/>
        <v>0</v>
      </c>
    </row>
    <row r="131" spans="1:17" s="1" customFormat="1" ht="25.5">
      <c r="A131" s="100" t="s">
        <v>66</v>
      </c>
      <c r="B131" s="65" t="s">
        <v>124</v>
      </c>
      <c r="C131" s="92" t="s">
        <v>89</v>
      </c>
      <c r="D131" s="93" t="s">
        <v>101</v>
      </c>
      <c r="E131" s="95" t="s">
        <v>6</v>
      </c>
      <c r="F131" s="95" t="s">
        <v>155</v>
      </c>
      <c r="G131" s="77" t="s">
        <v>155</v>
      </c>
      <c r="H131" s="77" t="s">
        <v>155</v>
      </c>
      <c r="I131" s="95" t="s">
        <v>5</v>
      </c>
      <c r="J131" s="78" t="s">
        <v>155</v>
      </c>
      <c r="K131" s="97" t="s">
        <v>67</v>
      </c>
      <c r="L131" s="80">
        <v>69000</v>
      </c>
      <c r="M131" s="81">
        <v>0</v>
      </c>
      <c r="N131" s="82">
        <v>69000</v>
      </c>
      <c r="O131" s="82">
        <v>0</v>
      </c>
      <c r="P131" s="27">
        <v>69000</v>
      </c>
      <c r="Q131" s="82">
        <v>0</v>
      </c>
    </row>
    <row r="132" spans="1:17">
      <c r="A132" s="64" t="s">
        <v>94</v>
      </c>
      <c r="B132" s="65" t="s">
        <v>124</v>
      </c>
      <c r="C132" s="92" t="s">
        <v>103</v>
      </c>
      <c r="D132" s="93"/>
      <c r="E132" s="95"/>
      <c r="F132" s="102"/>
      <c r="G132" s="77"/>
      <c r="H132" s="77"/>
      <c r="I132" s="84"/>
      <c r="J132" s="103"/>
      <c r="K132" s="85"/>
      <c r="L132" s="80">
        <f t="shared" ref="L132:Q139" si="37">L133</f>
        <v>6102176.6600000001</v>
      </c>
      <c r="M132" s="81">
        <f t="shared" si="37"/>
        <v>0</v>
      </c>
      <c r="N132" s="82">
        <f t="shared" si="37"/>
        <v>6563646</v>
      </c>
      <c r="O132" s="82">
        <f t="shared" si="37"/>
        <v>0</v>
      </c>
      <c r="P132" s="27">
        <f t="shared" si="37"/>
        <v>6563646</v>
      </c>
      <c r="Q132" s="82">
        <f t="shared" si="37"/>
        <v>1580511.94</v>
      </c>
    </row>
    <row r="133" spans="1:17">
      <c r="A133" s="64" t="s">
        <v>127</v>
      </c>
      <c r="B133" s="65" t="s">
        <v>124</v>
      </c>
      <c r="C133" s="92" t="s">
        <v>103</v>
      </c>
      <c r="D133" s="93" t="s">
        <v>86</v>
      </c>
      <c r="E133" s="95"/>
      <c r="F133" s="102"/>
      <c r="G133" s="77"/>
      <c r="H133" s="77"/>
      <c r="I133" s="84"/>
      <c r="J133" s="103"/>
      <c r="K133" s="85"/>
      <c r="L133" s="80">
        <f t="shared" si="37"/>
        <v>6102176.6600000001</v>
      </c>
      <c r="M133" s="81">
        <f t="shared" si="37"/>
        <v>0</v>
      </c>
      <c r="N133" s="82">
        <f t="shared" si="37"/>
        <v>6563646</v>
      </c>
      <c r="O133" s="82">
        <f t="shared" si="37"/>
        <v>0</v>
      </c>
      <c r="P133" s="27">
        <f t="shared" si="37"/>
        <v>6563646</v>
      </c>
      <c r="Q133" s="82">
        <f t="shared" si="37"/>
        <v>1580511.94</v>
      </c>
    </row>
    <row r="134" spans="1:17" ht="25.5">
      <c r="A134" s="23" t="s">
        <v>330</v>
      </c>
      <c r="B134" s="65" t="s">
        <v>124</v>
      </c>
      <c r="C134" s="92" t="s">
        <v>103</v>
      </c>
      <c r="D134" s="93" t="s">
        <v>86</v>
      </c>
      <c r="E134" s="95" t="s">
        <v>6</v>
      </c>
      <c r="F134" s="102" t="s">
        <v>155</v>
      </c>
      <c r="G134" s="77" t="s">
        <v>155</v>
      </c>
      <c r="H134" s="77" t="s">
        <v>155</v>
      </c>
      <c r="I134" s="84" t="s">
        <v>156</v>
      </c>
      <c r="J134" s="78" t="s">
        <v>155</v>
      </c>
      <c r="K134" s="85"/>
      <c r="L134" s="80">
        <f>L138</f>
        <v>6102176.6600000001</v>
      </c>
      <c r="M134" s="81">
        <f>M138</f>
        <v>0</v>
      </c>
      <c r="N134" s="82">
        <f>N138+N135</f>
        <v>6563646</v>
      </c>
      <c r="O134" s="82">
        <f>O138+O135</f>
        <v>0</v>
      </c>
      <c r="P134" s="27">
        <f>P138+P135</f>
        <v>6563646</v>
      </c>
      <c r="Q134" s="82">
        <f>Q138+Q135</f>
        <v>1580511.94</v>
      </c>
    </row>
    <row r="135" spans="1:17" ht="255">
      <c r="A135" s="64" t="s">
        <v>354</v>
      </c>
      <c r="B135" s="65" t="s">
        <v>124</v>
      </c>
      <c r="C135" s="92" t="s">
        <v>103</v>
      </c>
      <c r="D135" s="93" t="s">
        <v>86</v>
      </c>
      <c r="E135" s="95" t="s">
        <v>6</v>
      </c>
      <c r="F135" s="102" t="s">
        <v>155</v>
      </c>
      <c r="G135" s="77" t="s">
        <v>155</v>
      </c>
      <c r="H135" s="77" t="s">
        <v>155</v>
      </c>
      <c r="I135" s="84" t="s">
        <v>349</v>
      </c>
      <c r="J135" s="78" t="s">
        <v>155</v>
      </c>
      <c r="K135" s="85"/>
      <c r="L135" s="80"/>
      <c r="M135" s="81"/>
      <c r="N135" s="82">
        <f t="shared" ref="N135:Q136" si="38">N136</f>
        <v>493076</v>
      </c>
      <c r="O135" s="82">
        <f t="shared" si="38"/>
        <v>0</v>
      </c>
      <c r="P135" s="27">
        <f t="shared" si="38"/>
        <v>493076</v>
      </c>
      <c r="Q135" s="82">
        <f t="shared" si="38"/>
        <v>180015</v>
      </c>
    </row>
    <row r="136" spans="1:17" ht="25.5">
      <c r="A136" s="23" t="s">
        <v>29</v>
      </c>
      <c r="B136" s="65" t="s">
        <v>124</v>
      </c>
      <c r="C136" s="92" t="s">
        <v>103</v>
      </c>
      <c r="D136" s="93" t="s">
        <v>86</v>
      </c>
      <c r="E136" s="95" t="s">
        <v>6</v>
      </c>
      <c r="F136" s="102" t="s">
        <v>155</v>
      </c>
      <c r="G136" s="77" t="s">
        <v>155</v>
      </c>
      <c r="H136" s="77" t="s">
        <v>155</v>
      </c>
      <c r="I136" s="84" t="s">
        <v>349</v>
      </c>
      <c r="J136" s="78" t="s">
        <v>155</v>
      </c>
      <c r="K136" s="85" t="s">
        <v>169</v>
      </c>
      <c r="L136" s="80"/>
      <c r="M136" s="81"/>
      <c r="N136" s="82">
        <f t="shared" si="38"/>
        <v>493076</v>
      </c>
      <c r="O136" s="82">
        <f t="shared" si="38"/>
        <v>0</v>
      </c>
      <c r="P136" s="27">
        <f t="shared" si="38"/>
        <v>493076</v>
      </c>
      <c r="Q136" s="82">
        <f t="shared" si="38"/>
        <v>180015</v>
      </c>
    </row>
    <row r="137" spans="1:17">
      <c r="A137" s="23" t="s">
        <v>30</v>
      </c>
      <c r="B137" s="65" t="s">
        <v>124</v>
      </c>
      <c r="C137" s="92" t="s">
        <v>103</v>
      </c>
      <c r="D137" s="93" t="s">
        <v>86</v>
      </c>
      <c r="E137" s="95" t="s">
        <v>6</v>
      </c>
      <c r="F137" s="102" t="s">
        <v>155</v>
      </c>
      <c r="G137" s="77" t="s">
        <v>155</v>
      </c>
      <c r="H137" s="77" t="s">
        <v>155</v>
      </c>
      <c r="I137" s="84" t="s">
        <v>349</v>
      </c>
      <c r="J137" s="78" t="s">
        <v>155</v>
      </c>
      <c r="K137" s="85" t="s">
        <v>31</v>
      </c>
      <c r="L137" s="80"/>
      <c r="M137" s="81"/>
      <c r="N137" s="82">
        <v>493076</v>
      </c>
      <c r="O137" s="82">
        <v>0</v>
      </c>
      <c r="P137" s="27">
        <f>O137+N137</f>
        <v>493076</v>
      </c>
      <c r="Q137" s="82">
        <v>180015</v>
      </c>
    </row>
    <row r="138" spans="1:17" ht="41.25" customHeight="1">
      <c r="A138" s="64" t="s">
        <v>173</v>
      </c>
      <c r="B138" s="65" t="s">
        <v>124</v>
      </c>
      <c r="C138" s="92" t="s">
        <v>103</v>
      </c>
      <c r="D138" s="93" t="s">
        <v>86</v>
      </c>
      <c r="E138" s="95" t="s">
        <v>6</v>
      </c>
      <c r="F138" s="102" t="s">
        <v>155</v>
      </c>
      <c r="G138" s="77" t="s">
        <v>155</v>
      </c>
      <c r="H138" s="77" t="s">
        <v>155</v>
      </c>
      <c r="I138" s="84" t="s">
        <v>82</v>
      </c>
      <c r="J138" s="78" t="s">
        <v>155</v>
      </c>
      <c r="K138" s="85"/>
      <c r="L138" s="80">
        <f t="shared" si="37"/>
        <v>6102176.6600000001</v>
      </c>
      <c r="M138" s="81">
        <f t="shared" si="37"/>
        <v>0</v>
      </c>
      <c r="N138" s="82">
        <f t="shared" si="37"/>
        <v>6070570</v>
      </c>
      <c r="O138" s="82">
        <f t="shared" si="37"/>
        <v>0</v>
      </c>
      <c r="P138" s="27">
        <f t="shared" si="37"/>
        <v>6070570</v>
      </c>
      <c r="Q138" s="82">
        <f t="shared" si="37"/>
        <v>1400496.94</v>
      </c>
    </row>
    <row r="139" spans="1:17" ht="31.5" customHeight="1">
      <c r="A139" s="23" t="s">
        <v>29</v>
      </c>
      <c r="B139" s="65" t="s">
        <v>124</v>
      </c>
      <c r="C139" s="92" t="s">
        <v>103</v>
      </c>
      <c r="D139" s="93" t="s">
        <v>86</v>
      </c>
      <c r="E139" s="95" t="s">
        <v>6</v>
      </c>
      <c r="F139" s="102" t="s">
        <v>155</v>
      </c>
      <c r="G139" s="77" t="s">
        <v>155</v>
      </c>
      <c r="H139" s="77" t="s">
        <v>155</v>
      </c>
      <c r="I139" s="84" t="s">
        <v>82</v>
      </c>
      <c r="J139" s="78" t="s">
        <v>155</v>
      </c>
      <c r="K139" s="85" t="s">
        <v>169</v>
      </c>
      <c r="L139" s="80">
        <f t="shared" si="37"/>
        <v>6102176.6600000001</v>
      </c>
      <c r="M139" s="81">
        <f t="shared" si="37"/>
        <v>0</v>
      </c>
      <c r="N139" s="82">
        <f t="shared" si="37"/>
        <v>6070570</v>
      </c>
      <c r="O139" s="82">
        <f t="shared" si="37"/>
        <v>0</v>
      </c>
      <c r="P139" s="27">
        <f t="shared" si="37"/>
        <v>6070570</v>
      </c>
      <c r="Q139" s="82">
        <f t="shared" si="37"/>
        <v>1400496.94</v>
      </c>
    </row>
    <row r="140" spans="1:17" ht="20.25" customHeight="1">
      <c r="A140" s="23" t="s">
        <v>30</v>
      </c>
      <c r="B140" s="65" t="s">
        <v>124</v>
      </c>
      <c r="C140" s="92" t="s">
        <v>103</v>
      </c>
      <c r="D140" s="93" t="s">
        <v>86</v>
      </c>
      <c r="E140" s="95" t="s">
        <v>6</v>
      </c>
      <c r="F140" s="102" t="s">
        <v>155</v>
      </c>
      <c r="G140" s="77" t="s">
        <v>155</v>
      </c>
      <c r="H140" s="77" t="s">
        <v>155</v>
      </c>
      <c r="I140" s="84" t="s">
        <v>82</v>
      </c>
      <c r="J140" s="78" t="s">
        <v>155</v>
      </c>
      <c r="K140" s="85" t="s">
        <v>31</v>
      </c>
      <c r="L140" s="80">
        <v>6102176.6600000001</v>
      </c>
      <c r="M140" s="81">
        <v>0</v>
      </c>
      <c r="N140" s="82">
        <v>6070570</v>
      </c>
      <c r="O140" s="82">
        <v>0</v>
      </c>
      <c r="P140" s="27">
        <v>6070570</v>
      </c>
      <c r="Q140" s="82">
        <v>1400496.94</v>
      </c>
    </row>
    <row r="141" spans="1:17" ht="20.25" customHeight="1">
      <c r="A141" s="64" t="s">
        <v>55</v>
      </c>
      <c r="B141" s="65" t="s">
        <v>124</v>
      </c>
      <c r="C141" s="93" t="s">
        <v>111</v>
      </c>
      <c r="D141" s="95"/>
      <c r="E141" s="92"/>
      <c r="F141" s="102"/>
      <c r="G141" s="77"/>
      <c r="H141" s="77"/>
      <c r="I141" s="84"/>
      <c r="J141" s="103"/>
      <c r="K141" s="85"/>
      <c r="L141" s="80"/>
      <c r="M141" s="81"/>
      <c r="N141" s="82">
        <f>N142</f>
        <v>880000</v>
      </c>
      <c r="O141" s="82">
        <f t="shared" ref="O141:Q142" si="39">O142</f>
        <v>95216667</v>
      </c>
      <c r="P141" s="27">
        <f t="shared" si="39"/>
        <v>96096667</v>
      </c>
      <c r="Q141" s="82">
        <f t="shared" si="39"/>
        <v>0</v>
      </c>
    </row>
    <row r="142" spans="1:17" ht="20.25" customHeight="1">
      <c r="A142" s="64" t="s">
        <v>369</v>
      </c>
      <c r="B142" s="65" t="s">
        <v>124</v>
      </c>
      <c r="C142" s="93" t="s">
        <v>111</v>
      </c>
      <c r="D142" s="95" t="s">
        <v>91</v>
      </c>
      <c r="E142" s="92"/>
      <c r="F142" s="102"/>
      <c r="G142" s="77"/>
      <c r="H142" s="77"/>
      <c r="I142" s="84"/>
      <c r="J142" s="103"/>
      <c r="K142" s="85"/>
      <c r="L142" s="80"/>
      <c r="M142" s="81"/>
      <c r="N142" s="82">
        <f>N143</f>
        <v>880000</v>
      </c>
      <c r="O142" s="82">
        <f t="shared" si="39"/>
        <v>95216667</v>
      </c>
      <c r="P142" s="27">
        <f t="shared" si="39"/>
        <v>96096667</v>
      </c>
      <c r="Q142" s="82">
        <f t="shared" si="39"/>
        <v>0</v>
      </c>
    </row>
    <row r="143" spans="1:17" ht="35.25" customHeight="1">
      <c r="A143" s="23" t="s">
        <v>330</v>
      </c>
      <c r="B143" s="65" t="s">
        <v>124</v>
      </c>
      <c r="C143" s="93" t="s">
        <v>111</v>
      </c>
      <c r="D143" s="95" t="s">
        <v>91</v>
      </c>
      <c r="E143" s="92" t="s">
        <v>6</v>
      </c>
      <c r="F143" s="102" t="s">
        <v>155</v>
      </c>
      <c r="G143" s="77" t="s">
        <v>155</v>
      </c>
      <c r="H143" s="77" t="s">
        <v>155</v>
      </c>
      <c r="I143" s="84" t="s">
        <v>156</v>
      </c>
      <c r="J143" s="78" t="s">
        <v>155</v>
      </c>
      <c r="K143" s="85"/>
      <c r="L143" s="80"/>
      <c r="M143" s="81"/>
      <c r="N143" s="82">
        <f>N144+N147</f>
        <v>880000</v>
      </c>
      <c r="O143" s="82">
        <f>O144+O147</f>
        <v>95216667</v>
      </c>
      <c r="P143" s="27">
        <f>P144+P147</f>
        <v>96096667</v>
      </c>
      <c r="Q143" s="82">
        <f>Q144+Q147</f>
        <v>0</v>
      </c>
    </row>
    <row r="144" spans="1:17" ht="23.25" customHeight="1">
      <c r="A144" s="64" t="s">
        <v>371</v>
      </c>
      <c r="B144" s="65" t="s">
        <v>124</v>
      </c>
      <c r="C144" s="93" t="s">
        <v>111</v>
      </c>
      <c r="D144" s="95" t="s">
        <v>91</v>
      </c>
      <c r="E144" s="92" t="s">
        <v>6</v>
      </c>
      <c r="F144" s="102" t="s">
        <v>155</v>
      </c>
      <c r="G144" s="77" t="s">
        <v>155</v>
      </c>
      <c r="H144" s="77" t="s">
        <v>155</v>
      </c>
      <c r="I144" s="84" t="s">
        <v>370</v>
      </c>
      <c r="J144" s="78" t="s">
        <v>155</v>
      </c>
      <c r="K144" s="85"/>
      <c r="L144" s="80"/>
      <c r="M144" s="81"/>
      <c r="N144" s="82">
        <f t="shared" ref="N144:Q148" si="40">N145</f>
        <v>880000</v>
      </c>
      <c r="O144" s="82">
        <f t="shared" si="40"/>
        <v>7674579.46</v>
      </c>
      <c r="P144" s="27">
        <f t="shared" si="40"/>
        <v>8554579.4600000009</v>
      </c>
      <c r="Q144" s="82">
        <f t="shared" si="40"/>
        <v>0</v>
      </c>
    </row>
    <row r="145" spans="1:17" ht="35.25" customHeight="1">
      <c r="A145" s="23" t="s">
        <v>29</v>
      </c>
      <c r="B145" s="65" t="s">
        <v>124</v>
      </c>
      <c r="C145" s="93" t="s">
        <v>111</v>
      </c>
      <c r="D145" s="95" t="s">
        <v>91</v>
      </c>
      <c r="E145" s="92" t="s">
        <v>6</v>
      </c>
      <c r="F145" s="102" t="s">
        <v>155</v>
      </c>
      <c r="G145" s="77" t="s">
        <v>155</v>
      </c>
      <c r="H145" s="77" t="s">
        <v>155</v>
      </c>
      <c r="I145" s="84" t="s">
        <v>370</v>
      </c>
      <c r="J145" s="78" t="s">
        <v>155</v>
      </c>
      <c r="K145" s="85" t="s">
        <v>169</v>
      </c>
      <c r="L145" s="80"/>
      <c r="M145" s="81"/>
      <c r="N145" s="82">
        <f t="shared" si="40"/>
        <v>880000</v>
      </c>
      <c r="O145" s="82">
        <f t="shared" si="40"/>
        <v>7674579.46</v>
      </c>
      <c r="P145" s="27">
        <f t="shared" si="40"/>
        <v>8554579.4600000009</v>
      </c>
      <c r="Q145" s="82">
        <f t="shared" si="40"/>
        <v>0</v>
      </c>
    </row>
    <row r="146" spans="1:17" ht="20.25" customHeight="1">
      <c r="A146" s="23" t="s">
        <v>30</v>
      </c>
      <c r="B146" s="65" t="s">
        <v>124</v>
      </c>
      <c r="C146" s="93" t="s">
        <v>111</v>
      </c>
      <c r="D146" s="95" t="s">
        <v>91</v>
      </c>
      <c r="E146" s="92" t="s">
        <v>6</v>
      </c>
      <c r="F146" s="102" t="s">
        <v>155</v>
      </c>
      <c r="G146" s="77" t="s">
        <v>155</v>
      </c>
      <c r="H146" s="77" t="s">
        <v>155</v>
      </c>
      <c r="I146" s="84" t="s">
        <v>370</v>
      </c>
      <c r="J146" s="78" t="s">
        <v>155</v>
      </c>
      <c r="K146" s="85" t="s">
        <v>31</v>
      </c>
      <c r="L146" s="80"/>
      <c r="M146" s="81"/>
      <c r="N146" s="82">
        <v>880000</v>
      </c>
      <c r="O146" s="82">
        <v>7674579.46</v>
      </c>
      <c r="P146" s="27">
        <f>O146+N146</f>
        <v>8554579.4600000009</v>
      </c>
      <c r="Q146" s="82">
        <v>0</v>
      </c>
    </row>
    <row r="147" spans="1:17" ht="39" customHeight="1">
      <c r="A147" s="104" t="s">
        <v>389</v>
      </c>
      <c r="B147" s="65" t="s">
        <v>124</v>
      </c>
      <c r="C147" s="93" t="s">
        <v>111</v>
      </c>
      <c r="D147" s="95" t="s">
        <v>91</v>
      </c>
      <c r="E147" s="92" t="s">
        <v>6</v>
      </c>
      <c r="F147" s="102" t="s">
        <v>155</v>
      </c>
      <c r="G147" s="77" t="s">
        <v>155</v>
      </c>
      <c r="H147" s="77" t="s">
        <v>155</v>
      </c>
      <c r="I147" s="84" t="s">
        <v>382</v>
      </c>
      <c r="J147" s="78" t="s">
        <v>157</v>
      </c>
      <c r="K147" s="85"/>
      <c r="L147" s="80"/>
      <c r="M147" s="81"/>
      <c r="N147" s="82">
        <f t="shared" si="40"/>
        <v>0</v>
      </c>
      <c r="O147" s="82">
        <f t="shared" si="40"/>
        <v>87542087.540000007</v>
      </c>
      <c r="P147" s="27">
        <f t="shared" si="40"/>
        <v>87542087.540000007</v>
      </c>
      <c r="Q147" s="82">
        <f t="shared" si="40"/>
        <v>0</v>
      </c>
    </row>
    <row r="148" spans="1:17" ht="39" customHeight="1">
      <c r="A148" s="23" t="s">
        <v>29</v>
      </c>
      <c r="B148" s="65" t="s">
        <v>124</v>
      </c>
      <c r="C148" s="93" t="s">
        <v>111</v>
      </c>
      <c r="D148" s="95" t="s">
        <v>91</v>
      </c>
      <c r="E148" s="92" t="s">
        <v>6</v>
      </c>
      <c r="F148" s="102" t="s">
        <v>155</v>
      </c>
      <c r="G148" s="77" t="s">
        <v>155</v>
      </c>
      <c r="H148" s="77" t="s">
        <v>155</v>
      </c>
      <c r="I148" s="84" t="s">
        <v>382</v>
      </c>
      <c r="J148" s="78" t="s">
        <v>157</v>
      </c>
      <c r="K148" s="85" t="s">
        <v>169</v>
      </c>
      <c r="L148" s="80"/>
      <c r="M148" s="81"/>
      <c r="N148" s="82">
        <f t="shared" si="40"/>
        <v>0</v>
      </c>
      <c r="O148" s="82">
        <f t="shared" si="40"/>
        <v>87542087.540000007</v>
      </c>
      <c r="P148" s="27">
        <f t="shared" si="40"/>
        <v>87542087.540000007</v>
      </c>
      <c r="Q148" s="82">
        <f t="shared" si="40"/>
        <v>0</v>
      </c>
    </row>
    <row r="149" spans="1:17" ht="20.25" customHeight="1">
      <c r="A149" s="23" t="s">
        <v>30</v>
      </c>
      <c r="B149" s="65" t="s">
        <v>124</v>
      </c>
      <c r="C149" s="93" t="s">
        <v>111</v>
      </c>
      <c r="D149" s="95" t="s">
        <v>91</v>
      </c>
      <c r="E149" s="92" t="s">
        <v>6</v>
      </c>
      <c r="F149" s="102" t="s">
        <v>155</v>
      </c>
      <c r="G149" s="77" t="s">
        <v>155</v>
      </c>
      <c r="H149" s="77" t="s">
        <v>155</v>
      </c>
      <c r="I149" s="84" t="s">
        <v>382</v>
      </c>
      <c r="J149" s="78" t="s">
        <v>157</v>
      </c>
      <c r="K149" s="85" t="s">
        <v>31</v>
      </c>
      <c r="L149" s="80"/>
      <c r="M149" s="81"/>
      <c r="N149" s="82">
        <v>0</v>
      </c>
      <c r="O149" s="82">
        <f>875420.87+86666666.67</f>
        <v>87542087.540000007</v>
      </c>
      <c r="P149" s="27">
        <f>O149</f>
        <v>87542087.540000007</v>
      </c>
      <c r="Q149" s="82">
        <v>0</v>
      </c>
    </row>
    <row r="150" spans="1:17" ht="9.75" customHeight="1">
      <c r="A150" s="23"/>
      <c r="B150" s="65"/>
      <c r="C150" s="92"/>
      <c r="D150" s="93"/>
      <c r="E150" s="95"/>
      <c r="F150" s="102"/>
      <c r="G150" s="77"/>
      <c r="H150" s="77"/>
      <c r="I150" s="84"/>
      <c r="J150" s="78"/>
      <c r="K150" s="85"/>
      <c r="L150" s="80"/>
      <c r="M150" s="81"/>
      <c r="N150" s="82"/>
      <c r="O150" s="82"/>
      <c r="P150" s="27"/>
      <c r="Q150" s="82"/>
    </row>
    <row r="151" spans="1:17" ht="2.25" customHeight="1">
      <c r="A151" s="23"/>
      <c r="B151" s="65"/>
      <c r="C151" s="105"/>
      <c r="D151" s="106"/>
      <c r="E151" s="107"/>
      <c r="F151" s="108"/>
      <c r="G151" s="109"/>
      <c r="H151" s="109"/>
      <c r="I151" s="110"/>
      <c r="J151" s="111"/>
      <c r="K151" s="112"/>
      <c r="L151" s="113"/>
      <c r="M151" s="114"/>
      <c r="N151" s="115"/>
      <c r="O151" s="115"/>
      <c r="P151" s="29"/>
      <c r="Q151" s="115"/>
    </row>
    <row r="152" spans="1:17" s="15" customFormat="1" ht="25.5">
      <c r="A152" s="116" t="s">
        <v>53</v>
      </c>
      <c r="B152" s="117" t="s">
        <v>123</v>
      </c>
      <c r="C152" s="118"/>
      <c r="D152" s="119"/>
      <c r="E152" s="120"/>
      <c r="F152" s="121"/>
      <c r="G152" s="122"/>
      <c r="H152" s="122"/>
      <c r="I152" s="121"/>
      <c r="J152" s="119"/>
      <c r="K152" s="123"/>
      <c r="L152" s="124" t="e">
        <f>L153+L195+L175+L182</f>
        <v>#REF!</v>
      </c>
      <c r="M152" s="125" t="e">
        <f>M153+M195+M175+M182</f>
        <v>#REF!</v>
      </c>
      <c r="N152" s="126">
        <f>N153+N195+N175+N182+N189</f>
        <v>78481708.560000002</v>
      </c>
      <c r="O152" s="126">
        <f>O153+O195+O175+O182+O189</f>
        <v>-8781231.0199999996</v>
      </c>
      <c r="P152" s="30">
        <f>P153+P195+P175+P182+P189</f>
        <v>69700477.539999992</v>
      </c>
      <c r="Q152" s="126">
        <f>Q153+Q195+Q175+Q182+Q189</f>
        <v>13531436.109999999</v>
      </c>
    </row>
    <row r="153" spans="1:17">
      <c r="A153" s="127" t="s">
        <v>99</v>
      </c>
      <c r="B153" s="65" t="s">
        <v>123</v>
      </c>
      <c r="C153" s="93" t="s">
        <v>84</v>
      </c>
      <c r="D153" s="96"/>
      <c r="E153" s="92"/>
      <c r="F153" s="95"/>
      <c r="G153" s="77"/>
      <c r="H153" s="77"/>
      <c r="I153" s="95"/>
      <c r="J153" s="96"/>
      <c r="K153" s="97"/>
      <c r="L153" s="128" t="e">
        <f t="shared" ref="L153:Q153" si="41">L154+L162+L167</f>
        <v>#REF!</v>
      </c>
      <c r="M153" s="129" t="e">
        <f t="shared" si="41"/>
        <v>#REF!</v>
      </c>
      <c r="N153" s="130">
        <f t="shared" si="41"/>
        <v>36426973.969999999</v>
      </c>
      <c r="O153" s="130">
        <f t="shared" si="41"/>
        <v>-8783731.0199999996</v>
      </c>
      <c r="P153" s="31">
        <f t="shared" si="41"/>
        <v>27643242.949999999</v>
      </c>
      <c r="Q153" s="130">
        <f t="shared" si="41"/>
        <v>2699752.96</v>
      </c>
    </row>
    <row r="154" spans="1:17" ht="28.5" customHeight="1">
      <c r="A154" s="64" t="s">
        <v>120</v>
      </c>
      <c r="B154" s="131" t="s">
        <v>123</v>
      </c>
      <c r="C154" s="93" t="s">
        <v>84</v>
      </c>
      <c r="D154" s="96" t="s">
        <v>85</v>
      </c>
      <c r="E154" s="132"/>
      <c r="F154" s="77"/>
      <c r="G154" s="77"/>
      <c r="H154" s="77"/>
      <c r="I154" s="77"/>
      <c r="J154" s="78"/>
      <c r="K154" s="79"/>
      <c r="L154" s="80">
        <f t="shared" ref="L154:Q156" si="42">L155</f>
        <v>11946300</v>
      </c>
      <c r="M154" s="81">
        <f t="shared" si="42"/>
        <v>0</v>
      </c>
      <c r="N154" s="82">
        <f t="shared" si="42"/>
        <v>16580430.640000001</v>
      </c>
      <c r="O154" s="82">
        <f t="shared" si="42"/>
        <v>-2500</v>
      </c>
      <c r="P154" s="27">
        <f t="shared" si="42"/>
        <v>16577930.640000001</v>
      </c>
      <c r="Q154" s="82">
        <f t="shared" si="42"/>
        <v>2699752.96</v>
      </c>
    </row>
    <row r="155" spans="1:17" ht="25.5">
      <c r="A155" s="23" t="s">
        <v>336</v>
      </c>
      <c r="B155" s="131" t="s">
        <v>123</v>
      </c>
      <c r="C155" s="93" t="s">
        <v>84</v>
      </c>
      <c r="D155" s="96" t="s">
        <v>85</v>
      </c>
      <c r="E155" s="132" t="s">
        <v>118</v>
      </c>
      <c r="F155" s="77" t="s">
        <v>155</v>
      </c>
      <c r="G155" s="77" t="s">
        <v>155</v>
      </c>
      <c r="H155" s="77" t="s">
        <v>155</v>
      </c>
      <c r="I155" s="77" t="s">
        <v>156</v>
      </c>
      <c r="J155" s="78" t="s">
        <v>155</v>
      </c>
      <c r="K155" s="97"/>
      <c r="L155" s="74">
        <f t="shared" si="42"/>
        <v>11946300</v>
      </c>
      <c r="M155" s="75">
        <f t="shared" si="42"/>
        <v>0</v>
      </c>
      <c r="N155" s="76">
        <f t="shared" si="42"/>
        <v>16580430.640000001</v>
      </c>
      <c r="O155" s="76">
        <f t="shared" si="42"/>
        <v>-2500</v>
      </c>
      <c r="P155" s="26">
        <f t="shared" si="42"/>
        <v>16577930.640000001</v>
      </c>
      <c r="Q155" s="76">
        <f t="shared" si="42"/>
        <v>2699752.96</v>
      </c>
    </row>
    <row r="156" spans="1:17" ht="25.5">
      <c r="A156" s="23" t="s">
        <v>178</v>
      </c>
      <c r="B156" s="131" t="s">
        <v>123</v>
      </c>
      <c r="C156" s="93" t="s">
        <v>84</v>
      </c>
      <c r="D156" s="96" t="s">
        <v>85</v>
      </c>
      <c r="E156" s="132" t="s">
        <v>118</v>
      </c>
      <c r="F156" s="77" t="s">
        <v>157</v>
      </c>
      <c r="G156" s="77" t="s">
        <v>155</v>
      </c>
      <c r="H156" s="77" t="s">
        <v>155</v>
      </c>
      <c r="I156" s="77" t="s">
        <v>156</v>
      </c>
      <c r="J156" s="78" t="s">
        <v>155</v>
      </c>
      <c r="K156" s="97"/>
      <c r="L156" s="74">
        <f t="shared" si="42"/>
        <v>11946300</v>
      </c>
      <c r="M156" s="75">
        <f t="shared" si="42"/>
        <v>0</v>
      </c>
      <c r="N156" s="76">
        <f t="shared" si="42"/>
        <v>16580430.640000001</v>
      </c>
      <c r="O156" s="76">
        <f t="shared" si="42"/>
        <v>-2500</v>
      </c>
      <c r="P156" s="26">
        <f t="shared" si="42"/>
        <v>16577930.640000001</v>
      </c>
      <c r="Q156" s="76">
        <f t="shared" si="42"/>
        <v>2699752.96</v>
      </c>
    </row>
    <row r="157" spans="1:17" ht="25.5">
      <c r="A157" s="94" t="s">
        <v>39</v>
      </c>
      <c r="B157" s="131" t="s">
        <v>123</v>
      </c>
      <c r="C157" s="93" t="s">
        <v>84</v>
      </c>
      <c r="D157" s="96" t="s">
        <v>85</v>
      </c>
      <c r="E157" s="132" t="s">
        <v>118</v>
      </c>
      <c r="F157" s="77" t="s">
        <v>157</v>
      </c>
      <c r="G157" s="77" t="s">
        <v>155</v>
      </c>
      <c r="H157" s="77" t="s">
        <v>155</v>
      </c>
      <c r="I157" s="77" t="s">
        <v>35</v>
      </c>
      <c r="J157" s="78" t="s">
        <v>155</v>
      </c>
      <c r="K157" s="97"/>
      <c r="L157" s="74">
        <f t="shared" ref="L157:Q157" si="43">L158+L160</f>
        <v>11946300</v>
      </c>
      <c r="M157" s="75">
        <f t="shared" si="43"/>
        <v>0</v>
      </c>
      <c r="N157" s="76">
        <f t="shared" si="43"/>
        <v>16580430.640000001</v>
      </c>
      <c r="O157" s="76">
        <f t="shared" si="43"/>
        <v>-2500</v>
      </c>
      <c r="P157" s="26">
        <f t="shared" si="43"/>
        <v>16577930.640000001</v>
      </c>
      <c r="Q157" s="76">
        <f t="shared" si="43"/>
        <v>2699752.96</v>
      </c>
    </row>
    <row r="158" spans="1:17" ht="51">
      <c r="A158" s="23" t="s">
        <v>83</v>
      </c>
      <c r="B158" s="131" t="s">
        <v>123</v>
      </c>
      <c r="C158" s="93" t="s">
        <v>84</v>
      </c>
      <c r="D158" s="96" t="s">
        <v>85</v>
      </c>
      <c r="E158" s="132" t="s">
        <v>118</v>
      </c>
      <c r="F158" s="77" t="s">
        <v>157</v>
      </c>
      <c r="G158" s="77" t="s">
        <v>155</v>
      </c>
      <c r="H158" s="77" t="s">
        <v>155</v>
      </c>
      <c r="I158" s="84" t="s">
        <v>35</v>
      </c>
      <c r="J158" s="78" t="s">
        <v>155</v>
      </c>
      <c r="K158" s="79">
        <v>100</v>
      </c>
      <c r="L158" s="80">
        <f t="shared" ref="L158:Q158" si="44">L159</f>
        <v>11547700</v>
      </c>
      <c r="M158" s="81">
        <f t="shared" si="44"/>
        <v>0</v>
      </c>
      <c r="N158" s="82">
        <f t="shared" si="44"/>
        <v>16181830.640000001</v>
      </c>
      <c r="O158" s="82">
        <f t="shared" si="44"/>
        <v>0</v>
      </c>
      <c r="P158" s="27">
        <f t="shared" si="44"/>
        <v>16181830.640000001</v>
      </c>
      <c r="Q158" s="82">
        <f t="shared" si="44"/>
        <v>2688798.23</v>
      </c>
    </row>
    <row r="159" spans="1:17" ht="25.5">
      <c r="A159" s="23" t="s">
        <v>73</v>
      </c>
      <c r="B159" s="131" t="s">
        <v>123</v>
      </c>
      <c r="C159" s="93" t="s">
        <v>84</v>
      </c>
      <c r="D159" s="96" t="s">
        <v>85</v>
      </c>
      <c r="E159" s="132" t="s">
        <v>118</v>
      </c>
      <c r="F159" s="77" t="s">
        <v>157</v>
      </c>
      <c r="G159" s="77" t="s">
        <v>155</v>
      </c>
      <c r="H159" s="77" t="s">
        <v>155</v>
      </c>
      <c r="I159" s="84" t="s">
        <v>35</v>
      </c>
      <c r="J159" s="78" t="s">
        <v>155</v>
      </c>
      <c r="K159" s="79">
        <v>120</v>
      </c>
      <c r="L159" s="80">
        <v>11547700</v>
      </c>
      <c r="M159" s="81">
        <v>0</v>
      </c>
      <c r="N159" s="82">
        <f>12328595+130000+3723235.64</f>
        <v>16181830.640000001</v>
      </c>
      <c r="O159" s="82">
        <v>0</v>
      </c>
      <c r="P159" s="27">
        <f>12328595+130000+3723235.64</f>
        <v>16181830.640000001</v>
      </c>
      <c r="Q159" s="82">
        <v>2688798.23</v>
      </c>
    </row>
    <row r="160" spans="1:17" ht="25.5">
      <c r="A160" s="23" t="s">
        <v>64</v>
      </c>
      <c r="B160" s="131" t="s">
        <v>123</v>
      </c>
      <c r="C160" s="93" t="s">
        <v>84</v>
      </c>
      <c r="D160" s="96" t="s">
        <v>85</v>
      </c>
      <c r="E160" s="132" t="s">
        <v>118</v>
      </c>
      <c r="F160" s="77" t="s">
        <v>157</v>
      </c>
      <c r="G160" s="77" t="s">
        <v>155</v>
      </c>
      <c r="H160" s="77" t="s">
        <v>155</v>
      </c>
      <c r="I160" s="84" t="s">
        <v>35</v>
      </c>
      <c r="J160" s="78" t="s">
        <v>155</v>
      </c>
      <c r="K160" s="79">
        <v>200</v>
      </c>
      <c r="L160" s="80">
        <f t="shared" ref="L160:Q160" si="45">L161</f>
        <v>398600</v>
      </c>
      <c r="M160" s="81">
        <f t="shared" si="45"/>
        <v>0</v>
      </c>
      <c r="N160" s="82">
        <f t="shared" si="45"/>
        <v>398600</v>
      </c>
      <c r="O160" s="82">
        <f t="shared" si="45"/>
        <v>-2500</v>
      </c>
      <c r="P160" s="27">
        <f t="shared" si="45"/>
        <v>396100</v>
      </c>
      <c r="Q160" s="82">
        <f t="shared" si="45"/>
        <v>10954.73</v>
      </c>
    </row>
    <row r="161" spans="1:17" ht="25.5">
      <c r="A161" s="23" t="s">
        <v>66</v>
      </c>
      <c r="B161" s="131" t="s">
        <v>123</v>
      </c>
      <c r="C161" s="93" t="s">
        <v>84</v>
      </c>
      <c r="D161" s="96" t="s">
        <v>85</v>
      </c>
      <c r="E161" s="132" t="s">
        <v>118</v>
      </c>
      <c r="F161" s="77" t="s">
        <v>157</v>
      </c>
      <c r="G161" s="77" t="s">
        <v>155</v>
      </c>
      <c r="H161" s="77" t="s">
        <v>155</v>
      </c>
      <c r="I161" s="84" t="s">
        <v>35</v>
      </c>
      <c r="J161" s="78" t="s">
        <v>155</v>
      </c>
      <c r="K161" s="79">
        <v>240</v>
      </c>
      <c r="L161" s="80">
        <v>398600</v>
      </c>
      <c r="M161" s="81">
        <v>0</v>
      </c>
      <c r="N161" s="82">
        <v>398600</v>
      </c>
      <c r="O161" s="82">
        <v>-2500</v>
      </c>
      <c r="P161" s="27">
        <f>O161+N161</f>
        <v>396100</v>
      </c>
      <c r="Q161" s="82">
        <v>10954.73</v>
      </c>
    </row>
    <row r="162" spans="1:17" hidden="1">
      <c r="A162" s="127" t="s">
        <v>97</v>
      </c>
      <c r="B162" s="131" t="s">
        <v>123</v>
      </c>
      <c r="C162" s="93" t="s">
        <v>84</v>
      </c>
      <c r="D162" s="96" t="s">
        <v>111</v>
      </c>
      <c r="E162" s="92"/>
      <c r="F162" s="95"/>
      <c r="G162" s="77"/>
      <c r="H162" s="77"/>
      <c r="I162" s="95"/>
      <c r="J162" s="96"/>
      <c r="K162" s="97"/>
      <c r="L162" s="128">
        <f t="shared" ref="L162:Q165" si="46">L163</f>
        <v>500000</v>
      </c>
      <c r="M162" s="129">
        <f t="shared" si="46"/>
        <v>0</v>
      </c>
      <c r="N162" s="130">
        <f t="shared" si="46"/>
        <v>100000</v>
      </c>
      <c r="O162" s="130">
        <f t="shared" si="46"/>
        <v>-100000</v>
      </c>
      <c r="P162" s="31">
        <f t="shared" si="46"/>
        <v>0</v>
      </c>
      <c r="Q162" s="130">
        <f t="shared" si="46"/>
        <v>0</v>
      </c>
    </row>
    <row r="163" spans="1:17" hidden="1">
      <c r="A163" s="23" t="s">
        <v>339</v>
      </c>
      <c r="B163" s="131" t="s">
        <v>123</v>
      </c>
      <c r="C163" s="93" t="s">
        <v>84</v>
      </c>
      <c r="D163" s="96" t="s">
        <v>111</v>
      </c>
      <c r="E163" s="133" t="s">
        <v>11</v>
      </c>
      <c r="F163" s="98" t="s">
        <v>155</v>
      </c>
      <c r="G163" s="77" t="s">
        <v>155</v>
      </c>
      <c r="H163" s="77" t="s">
        <v>155</v>
      </c>
      <c r="I163" s="98" t="s">
        <v>156</v>
      </c>
      <c r="J163" s="78" t="s">
        <v>155</v>
      </c>
      <c r="K163" s="99"/>
      <c r="L163" s="80">
        <f t="shared" si="46"/>
        <v>500000</v>
      </c>
      <c r="M163" s="81">
        <f t="shared" si="46"/>
        <v>0</v>
      </c>
      <c r="N163" s="82">
        <f t="shared" si="46"/>
        <v>100000</v>
      </c>
      <c r="O163" s="82">
        <f t="shared" si="46"/>
        <v>-100000</v>
      </c>
      <c r="P163" s="27">
        <f t="shared" si="46"/>
        <v>0</v>
      </c>
      <c r="Q163" s="82">
        <f t="shared" si="46"/>
        <v>0</v>
      </c>
    </row>
    <row r="164" spans="1:17" hidden="1">
      <c r="A164" s="23" t="s">
        <v>339</v>
      </c>
      <c r="B164" s="131" t="s">
        <v>123</v>
      </c>
      <c r="C164" s="93" t="s">
        <v>84</v>
      </c>
      <c r="D164" s="96" t="s">
        <v>111</v>
      </c>
      <c r="E164" s="132" t="s">
        <v>11</v>
      </c>
      <c r="F164" s="77" t="s">
        <v>155</v>
      </c>
      <c r="G164" s="77" t="s">
        <v>155</v>
      </c>
      <c r="H164" s="77" t="s">
        <v>155</v>
      </c>
      <c r="I164" s="77" t="s">
        <v>23</v>
      </c>
      <c r="J164" s="78" t="s">
        <v>155</v>
      </c>
      <c r="K164" s="79"/>
      <c r="L164" s="80">
        <f t="shared" si="46"/>
        <v>500000</v>
      </c>
      <c r="M164" s="81">
        <f t="shared" si="46"/>
        <v>0</v>
      </c>
      <c r="N164" s="82">
        <f t="shared" si="46"/>
        <v>100000</v>
      </c>
      <c r="O164" s="82">
        <f t="shared" si="46"/>
        <v>-100000</v>
      </c>
      <c r="P164" s="27">
        <f t="shared" si="46"/>
        <v>0</v>
      </c>
      <c r="Q164" s="82">
        <f t="shared" si="46"/>
        <v>0</v>
      </c>
    </row>
    <row r="165" spans="1:17" hidden="1">
      <c r="A165" s="23" t="s">
        <v>74</v>
      </c>
      <c r="B165" s="131" t="s">
        <v>123</v>
      </c>
      <c r="C165" s="93" t="s">
        <v>84</v>
      </c>
      <c r="D165" s="96" t="s">
        <v>111</v>
      </c>
      <c r="E165" s="132" t="s">
        <v>11</v>
      </c>
      <c r="F165" s="77" t="s">
        <v>155</v>
      </c>
      <c r="G165" s="77" t="s">
        <v>155</v>
      </c>
      <c r="H165" s="77" t="s">
        <v>155</v>
      </c>
      <c r="I165" s="77" t="s">
        <v>23</v>
      </c>
      <c r="J165" s="78" t="s">
        <v>155</v>
      </c>
      <c r="K165" s="79" t="s">
        <v>75</v>
      </c>
      <c r="L165" s="80">
        <f t="shared" si="46"/>
        <v>500000</v>
      </c>
      <c r="M165" s="81">
        <f t="shared" si="46"/>
        <v>0</v>
      </c>
      <c r="N165" s="82">
        <f t="shared" si="46"/>
        <v>100000</v>
      </c>
      <c r="O165" s="82">
        <f t="shared" si="46"/>
        <v>-100000</v>
      </c>
      <c r="P165" s="27">
        <f t="shared" si="46"/>
        <v>0</v>
      </c>
      <c r="Q165" s="82">
        <f t="shared" si="46"/>
        <v>0</v>
      </c>
    </row>
    <row r="166" spans="1:17" hidden="1">
      <c r="A166" s="23" t="s">
        <v>62</v>
      </c>
      <c r="B166" s="131" t="s">
        <v>123</v>
      </c>
      <c r="C166" s="93" t="s">
        <v>84</v>
      </c>
      <c r="D166" s="96" t="s">
        <v>111</v>
      </c>
      <c r="E166" s="132" t="s">
        <v>11</v>
      </c>
      <c r="F166" s="77" t="s">
        <v>155</v>
      </c>
      <c r="G166" s="77" t="s">
        <v>155</v>
      </c>
      <c r="H166" s="77" t="s">
        <v>155</v>
      </c>
      <c r="I166" s="77" t="s">
        <v>23</v>
      </c>
      <c r="J166" s="78" t="s">
        <v>155</v>
      </c>
      <c r="K166" s="79">
        <v>870</v>
      </c>
      <c r="L166" s="80">
        <v>500000</v>
      </c>
      <c r="M166" s="81">
        <v>0</v>
      </c>
      <c r="N166" s="82">
        <v>100000</v>
      </c>
      <c r="O166" s="82">
        <v>-100000</v>
      </c>
      <c r="P166" s="27">
        <f>O166+N166</f>
        <v>0</v>
      </c>
      <c r="Q166" s="82">
        <v>0</v>
      </c>
    </row>
    <row r="167" spans="1:17">
      <c r="A167" s="64" t="s">
        <v>114</v>
      </c>
      <c r="B167" s="131" t="s">
        <v>123</v>
      </c>
      <c r="C167" s="67" t="s">
        <v>84</v>
      </c>
      <c r="D167" s="89" t="s">
        <v>137</v>
      </c>
      <c r="E167" s="66"/>
      <c r="F167" s="68"/>
      <c r="G167" s="77"/>
      <c r="H167" s="77"/>
      <c r="I167" s="68"/>
      <c r="J167" s="89"/>
      <c r="K167" s="90"/>
      <c r="L167" s="128" t="e">
        <f>#REF!</f>
        <v>#REF!</v>
      </c>
      <c r="M167" s="129" t="e">
        <f>#REF!</f>
        <v>#REF!</v>
      </c>
      <c r="N167" s="130">
        <f>N168</f>
        <v>19746543.329999998</v>
      </c>
      <c r="O167" s="130">
        <f>O168</f>
        <v>-8681231.0199999996</v>
      </c>
      <c r="P167" s="31">
        <f>P168</f>
        <v>11065312.309999999</v>
      </c>
      <c r="Q167" s="130">
        <f>Q168</f>
        <v>0</v>
      </c>
    </row>
    <row r="168" spans="1:17">
      <c r="A168" s="100" t="s">
        <v>62</v>
      </c>
      <c r="B168" s="131" t="s">
        <v>123</v>
      </c>
      <c r="C168" s="67" t="s">
        <v>84</v>
      </c>
      <c r="D168" s="89" t="s">
        <v>137</v>
      </c>
      <c r="E168" s="132" t="s">
        <v>321</v>
      </c>
      <c r="F168" s="77" t="s">
        <v>155</v>
      </c>
      <c r="G168" s="77" t="s">
        <v>155</v>
      </c>
      <c r="H168" s="77" t="s">
        <v>155</v>
      </c>
      <c r="I168" s="77" t="s">
        <v>156</v>
      </c>
      <c r="J168" s="78" t="s">
        <v>155</v>
      </c>
      <c r="K168" s="79"/>
      <c r="L168" s="80">
        <f>L172</f>
        <v>300000</v>
      </c>
      <c r="M168" s="81">
        <f>M172</f>
        <v>0</v>
      </c>
      <c r="N168" s="82">
        <f>N172+N169</f>
        <v>19746543.329999998</v>
      </c>
      <c r="O168" s="82">
        <f>O172+O169</f>
        <v>-8681231.0199999996</v>
      </c>
      <c r="P168" s="27">
        <f>P172+P169</f>
        <v>11065312.309999999</v>
      </c>
      <c r="Q168" s="82">
        <f>Q172+Q169</f>
        <v>0</v>
      </c>
    </row>
    <row r="169" spans="1:17" ht="25.5">
      <c r="A169" s="100" t="s">
        <v>240</v>
      </c>
      <c r="B169" s="131" t="s">
        <v>123</v>
      </c>
      <c r="C169" s="67" t="s">
        <v>84</v>
      </c>
      <c r="D169" s="89" t="s">
        <v>137</v>
      </c>
      <c r="E169" s="132" t="s">
        <v>321</v>
      </c>
      <c r="F169" s="77" t="s">
        <v>155</v>
      </c>
      <c r="G169" s="77" t="s">
        <v>155</v>
      </c>
      <c r="H169" s="77" t="s">
        <v>155</v>
      </c>
      <c r="I169" s="95" t="s">
        <v>239</v>
      </c>
      <c r="J169" s="78" t="s">
        <v>155</v>
      </c>
      <c r="K169" s="134"/>
      <c r="L169" s="80">
        <f t="shared" ref="L169:Q173" si="47">L170</f>
        <v>300000</v>
      </c>
      <c r="M169" s="81">
        <f t="shared" si="47"/>
        <v>0</v>
      </c>
      <c r="N169" s="82">
        <f t="shared" si="47"/>
        <v>300000</v>
      </c>
      <c r="O169" s="82">
        <f t="shared" si="47"/>
        <v>-131230.69</v>
      </c>
      <c r="P169" s="27">
        <f t="shared" si="47"/>
        <v>168769.31</v>
      </c>
      <c r="Q169" s="82">
        <f t="shared" si="47"/>
        <v>0</v>
      </c>
    </row>
    <row r="170" spans="1:17">
      <c r="A170" s="23" t="s">
        <v>74</v>
      </c>
      <c r="B170" s="131" t="s">
        <v>123</v>
      </c>
      <c r="C170" s="67" t="s">
        <v>84</v>
      </c>
      <c r="D170" s="89" t="s">
        <v>137</v>
      </c>
      <c r="E170" s="132" t="s">
        <v>321</v>
      </c>
      <c r="F170" s="77" t="s">
        <v>155</v>
      </c>
      <c r="G170" s="77" t="s">
        <v>155</v>
      </c>
      <c r="H170" s="77" t="s">
        <v>155</v>
      </c>
      <c r="I170" s="77" t="s">
        <v>239</v>
      </c>
      <c r="J170" s="78" t="s">
        <v>155</v>
      </c>
      <c r="K170" s="79" t="s">
        <v>75</v>
      </c>
      <c r="L170" s="80">
        <f t="shared" si="47"/>
        <v>300000</v>
      </c>
      <c r="M170" s="81">
        <f t="shared" si="47"/>
        <v>0</v>
      </c>
      <c r="N170" s="82">
        <f t="shared" si="47"/>
        <v>300000</v>
      </c>
      <c r="O170" s="82">
        <f t="shared" si="47"/>
        <v>-131230.69</v>
      </c>
      <c r="P170" s="27">
        <f t="shared" si="47"/>
        <v>168769.31</v>
      </c>
      <c r="Q170" s="82">
        <f t="shared" si="47"/>
        <v>0</v>
      </c>
    </row>
    <row r="171" spans="1:17">
      <c r="A171" s="23" t="s">
        <v>62</v>
      </c>
      <c r="B171" s="131" t="s">
        <v>123</v>
      </c>
      <c r="C171" s="67" t="s">
        <v>84</v>
      </c>
      <c r="D171" s="89" t="s">
        <v>137</v>
      </c>
      <c r="E171" s="132" t="s">
        <v>321</v>
      </c>
      <c r="F171" s="77" t="s">
        <v>155</v>
      </c>
      <c r="G171" s="77" t="s">
        <v>155</v>
      </c>
      <c r="H171" s="77" t="s">
        <v>155</v>
      </c>
      <c r="I171" s="77" t="s">
        <v>239</v>
      </c>
      <c r="J171" s="78" t="s">
        <v>155</v>
      </c>
      <c r="K171" s="79" t="s">
        <v>236</v>
      </c>
      <c r="L171" s="80">
        <v>300000</v>
      </c>
      <c r="M171" s="81">
        <v>0</v>
      </c>
      <c r="N171" s="82">
        <v>300000</v>
      </c>
      <c r="O171" s="82">
        <f>-125173.73-6056.96</f>
        <v>-131230.69</v>
      </c>
      <c r="P171" s="27">
        <f>O171+N171</f>
        <v>168769.31</v>
      </c>
      <c r="Q171" s="82">
        <v>0</v>
      </c>
    </row>
    <row r="172" spans="1:17" ht="25.5">
      <c r="A172" s="100" t="s">
        <v>324</v>
      </c>
      <c r="B172" s="131" t="s">
        <v>123</v>
      </c>
      <c r="C172" s="67" t="s">
        <v>84</v>
      </c>
      <c r="D172" s="89" t="s">
        <v>137</v>
      </c>
      <c r="E172" s="132" t="s">
        <v>321</v>
      </c>
      <c r="F172" s="77" t="s">
        <v>155</v>
      </c>
      <c r="G172" s="77" t="s">
        <v>155</v>
      </c>
      <c r="H172" s="77" t="s">
        <v>155</v>
      </c>
      <c r="I172" s="95" t="s">
        <v>322</v>
      </c>
      <c r="J172" s="78" t="s">
        <v>155</v>
      </c>
      <c r="K172" s="134"/>
      <c r="L172" s="80">
        <f t="shared" si="47"/>
        <v>300000</v>
      </c>
      <c r="M172" s="81">
        <f t="shared" si="47"/>
        <v>0</v>
      </c>
      <c r="N172" s="82">
        <f t="shared" si="47"/>
        <v>19446543.329999998</v>
      </c>
      <c r="O172" s="82">
        <f t="shared" si="47"/>
        <v>-8550000.3300000001</v>
      </c>
      <c r="P172" s="27">
        <f t="shared" si="47"/>
        <v>10896542.999999998</v>
      </c>
      <c r="Q172" s="82">
        <f t="shared" si="47"/>
        <v>0</v>
      </c>
    </row>
    <row r="173" spans="1:17">
      <c r="A173" s="23" t="s">
        <v>74</v>
      </c>
      <c r="B173" s="131" t="s">
        <v>123</v>
      </c>
      <c r="C173" s="67" t="s">
        <v>84</v>
      </c>
      <c r="D173" s="89" t="s">
        <v>137</v>
      </c>
      <c r="E173" s="132" t="s">
        <v>321</v>
      </c>
      <c r="F173" s="77" t="s">
        <v>155</v>
      </c>
      <c r="G173" s="77" t="s">
        <v>155</v>
      </c>
      <c r="H173" s="77" t="s">
        <v>155</v>
      </c>
      <c r="I173" s="95" t="s">
        <v>322</v>
      </c>
      <c r="J173" s="78" t="s">
        <v>155</v>
      </c>
      <c r="K173" s="79" t="s">
        <v>75</v>
      </c>
      <c r="L173" s="80">
        <f t="shared" si="47"/>
        <v>300000</v>
      </c>
      <c r="M173" s="81">
        <f t="shared" si="47"/>
        <v>0</v>
      </c>
      <c r="N173" s="82">
        <f t="shared" si="47"/>
        <v>19446543.329999998</v>
      </c>
      <c r="O173" s="82">
        <f t="shared" si="47"/>
        <v>-8550000.3300000001</v>
      </c>
      <c r="P173" s="27">
        <f t="shared" si="47"/>
        <v>10896542.999999998</v>
      </c>
      <c r="Q173" s="82">
        <f t="shared" si="47"/>
        <v>0</v>
      </c>
    </row>
    <row r="174" spans="1:17">
      <c r="A174" s="23" t="s">
        <v>62</v>
      </c>
      <c r="B174" s="131" t="s">
        <v>123</v>
      </c>
      <c r="C174" s="67" t="s">
        <v>84</v>
      </c>
      <c r="D174" s="89" t="s">
        <v>137</v>
      </c>
      <c r="E174" s="132" t="s">
        <v>321</v>
      </c>
      <c r="F174" s="77" t="s">
        <v>155</v>
      </c>
      <c r="G174" s="77" t="s">
        <v>155</v>
      </c>
      <c r="H174" s="77" t="s">
        <v>155</v>
      </c>
      <c r="I174" s="95" t="s">
        <v>322</v>
      </c>
      <c r="J174" s="78" t="s">
        <v>155</v>
      </c>
      <c r="K174" s="79" t="s">
        <v>236</v>
      </c>
      <c r="L174" s="80">
        <v>300000</v>
      </c>
      <c r="M174" s="81">
        <v>0</v>
      </c>
      <c r="N174" s="82">
        <v>19446543.329999998</v>
      </c>
      <c r="O174" s="82">
        <f>-8550000.33</f>
        <v>-8550000.3300000001</v>
      </c>
      <c r="P174" s="27">
        <f>O174+N174</f>
        <v>10896542.999999998</v>
      </c>
      <c r="Q174" s="82">
        <v>0</v>
      </c>
    </row>
    <row r="175" spans="1:17">
      <c r="A175" s="64" t="s">
        <v>138</v>
      </c>
      <c r="B175" s="65" t="s">
        <v>123</v>
      </c>
      <c r="C175" s="67" t="s">
        <v>91</v>
      </c>
      <c r="D175" s="89"/>
      <c r="E175" s="66"/>
      <c r="F175" s="68"/>
      <c r="G175" s="77"/>
      <c r="H175" s="77"/>
      <c r="I175" s="68"/>
      <c r="J175" s="89"/>
      <c r="K175" s="90"/>
      <c r="L175" s="128">
        <f t="shared" ref="L175:Q176" si="48">L176</f>
        <v>2830921.54</v>
      </c>
      <c r="M175" s="129">
        <f t="shared" si="48"/>
        <v>0</v>
      </c>
      <c r="N175" s="130">
        <f t="shared" si="48"/>
        <v>3956074.19</v>
      </c>
      <c r="O175" s="130">
        <f t="shared" si="48"/>
        <v>0</v>
      </c>
      <c r="P175" s="31">
        <f t="shared" si="48"/>
        <v>3956074.19</v>
      </c>
      <c r="Q175" s="130">
        <f t="shared" si="48"/>
        <v>989018.55</v>
      </c>
    </row>
    <row r="176" spans="1:17">
      <c r="A176" s="100" t="s">
        <v>139</v>
      </c>
      <c r="B176" s="65" t="s">
        <v>123</v>
      </c>
      <c r="C176" s="67" t="s">
        <v>91</v>
      </c>
      <c r="D176" s="89" t="s">
        <v>87</v>
      </c>
      <c r="E176" s="66"/>
      <c r="F176" s="68"/>
      <c r="G176" s="77"/>
      <c r="H176" s="77"/>
      <c r="I176" s="68"/>
      <c r="J176" s="89"/>
      <c r="K176" s="90"/>
      <c r="L176" s="128">
        <f t="shared" si="48"/>
        <v>2830921.54</v>
      </c>
      <c r="M176" s="129">
        <f t="shared" si="48"/>
        <v>0</v>
      </c>
      <c r="N176" s="130">
        <f t="shared" si="48"/>
        <v>3956074.19</v>
      </c>
      <c r="O176" s="130">
        <f t="shared" si="48"/>
        <v>0</v>
      </c>
      <c r="P176" s="31">
        <f t="shared" si="48"/>
        <v>3956074.19</v>
      </c>
      <c r="Q176" s="130">
        <f t="shared" si="48"/>
        <v>989018.55</v>
      </c>
    </row>
    <row r="177" spans="1:17" ht="25.5">
      <c r="A177" s="23" t="s">
        <v>336</v>
      </c>
      <c r="B177" s="65" t="s">
        <v>123</v>
      </c>
      <c r="C177" s="67" t="s">
        <v>91</v>
      </c>
      <c r="D177" s="89" t="s">
        <v>87</v>
      </c>
      <c r="E177" s="132" t="s">
        <v>118</v>
      </c>
      <c r="F177" s="77" t="s">
        <v>155</v>
      </c>
      <c r="G177" s="77" t="s">
        <v>155</v>
      </c>
      <c r="H177" s="77" t="s">
        <v>155</v>
      </c>
      <c r="I177" s="77" t="s">
        <v>156</v>
      </c>
      <c r="J177" s="78" t="s">
        <v>155</v>
      </c>
      <c r="K177" s="79"/>
      <c r="L177" s="80">
        <f t="shared" ref="L177:Q177" si="49">L179</f>
        <v>2830921.54</v>
      </c>
      <c r="M177" s="81">
        <f t="shared" si="49"/>
        <v>0</v>
      </c>
      <c r="N177" s="82">
        <f t="shared" si="49"/>
        <v>3956074.19</v>
      </c>
      <c r="O177" s="82">
        <f t="shared" si="49"/>
        <v>0</v>
      </c>
      <c r="P177" s="27">
        <f t="shared" si="49"/>
        <v>3956074.19</v>
      </c>
      <c r="Q177" s="82">
        <f t="shared" si="49"/>
        <v>989018.55</v>
      </c>
    </row>
    <row r="178" spans="1:17" ht="38.25">
      <c r="A178" s="23" t="s">
        <v>177</v>
      </c>
      <c r="B178" s="65" t="s">
        <v>123</v>
      </c>
      <c r="C178" s="67" t="s">
        <v>91</v>
      </c>
      <c r="D178" s="89" t="s">
        <v>87</v>
      </c>
      <c r="E178" s="132" t="s">
        <v>118</v>
      </c>
      <c r="F178" s="77" t="s">
        <v>153</v>
      </c>
      <c r="G178" s="77" t="s">
        <v>155</v>
      </c>
      <c r="H178" s="77" t="s">
        <v>155</v>
      </c>
      <c r="I178" s="77" t="s">
        <v>156</v>
      </c>
      <c r="J178" s="78" t="s">
        <v>155</v>
      </c>
      <c r="K178" s="79"/>
      <c r="L178" s="80">
        <f t="shared" ref="L178:Q180" si="50">L179</f>
        <v>2830921.54</v>
      </c>
      <c r="M178" s="81">
        <f t="shared" si="50"/>
        <v>0</v>
      </c>
      <c r="N178" s="82">
        <f t="shared" si="50"/>
        <v>3956074.19</v>
      </c>
      <c r="O178" s="82">
        <f t="shared" si="50"/>
        <v>0</v>
      </c>
      <c r="P178" s="27">
        <f t="shared" si="50"/>
        <v>3956074.19</v>
      </c>
      <c r="Q178" s="82">
        <f t="shared" si="50"/>
        <v>989018.55</v>
      </c>
    </row>
    <row r="179" spans="1:17" ht="32.25" customHeight="1">
      <c r="A179" s="23" t="s">
        <v>309</v>
      </c>
      <c r="B179" s="65" t="s">
        <v>123</v>
      </c>
      <c r="C179" s="67" t="s">
        <v>91</v>
      </c>
      <c r="D179" s="89" t="s">
        <v>87</v>
      </c>
      <c r="E179" s="132" t="s">
        <v>118</v>
      </c>
      <c r="F179" s="77" t="s">
        <v>153</v>
      </c>
      <c r="G179" s="77" t="s">
        <v>155</v>
      </c>
      <c r="H179" s="77" t="s">
        <v>155</v>
      </c>
      <c r="I179" s="77" t="s">
        <v>32</v>
      </c>
      <c r="J179" s="78" t="s">
        <v>155</v>
      </c>
      <c r="K179" s="79"/>
      <c r="L179" s="80">
        <f t="shared" si="50"/>
        <v>2830921.54</v>
      </c>
      <c r="M179" s="81">
        <f t="shared" si="50"/>
        <v>0</v>
      </c>
      <c r="N179" s="82">
        <f t="shared" si="50"/>
        <v>3956074.19</v>
      </c>
      <c r="O179" s="82">
        <f t="shared" si="50"/>
        <v>0</v>
      </c>
      <c r="P179" s="27">
        <f t="shared" si="50"/>
        <v>3956074.19</v>
      </c>
      <c r="Q179" s="82">
        <f t="shared" si="50"/>
        <v>989018.55</v>
      </c>
    </row>
    <row r="180" spans="1:17" ht="21" customHeight="1">
      <c r="A180" s="23" t="s">
        <v>117</v>
      </c>
      <c r="B180" s="65" t="s">
        <v>123</v>
      </c>
      <c r="C180" s="67" t="s">
        <v>91</v>
      </c>
      <c r="D180" s="89" t="s">
        <v>87</v>
      </c>
      <c r="E180" s="132" t="s">
        <v>118</v>
      </c>
      <c r="F180" s="77" t="s">
        <v>153</v>
      </c>
      <c r="G180" s="77" t="s">
        <v>155</v>
      </c>
      <c r="H180" s="77" t="s">
        <v>155</v>
      </c>
      <c r="I180" s="77" t="s">
        <v>32</v>
      </c>
      <c r="J180" s="78" t="s">
        <v>155</v>
      </c>
      <c r="K180" s="79" t="s">
        <v>130</v>
      </c>
      <c r="L180" s="80">
        <f t="shared" si="50"/>
        <v>2830921.54</v>
      </c>
      <c r="M180" s="81">
        <f t="shared" si="50"/>
        <v>0</v>
      </c>
      <c r="N180" s="82">
        <f t="shared" si="50"/>
        <v>3956074.19</v>
      </c>
      <c r="O180" s="82">
        <f t="shared" si="50"/>
        <v>0</v>
      </c>
      <c r="P180" s="27">
        <f t="shared" si="50"/>
        <v>3956074.19</v>
      </c>
      <c r="Q180" s="82">
        <f t="shared" si="50"/>
        <v>989018.55</v>
      </c>
    </row>
    <row r="181" spans="1:17">
      <c r="A181" s="23" t="s">
        <v>79</v>
      </c>
      <c r="B181" s="65" t="s">
        <v>123</v>
      </c>
      <c r="C181" s="67" t="s">
        <v>91</v>
      </c>
      <c r="D181" s="89" t="s">
        <v>87</v>
      </c>
      <c r="E181" s="132" t="s">
        <v>118</v>
      </c>
      <c r="F181" s="77" t="s">
        <v>153</v>
      </c>
      <c r="G181" s="77" t="s">
        <v>155</v>
      </c>
      <c r="H181" s="77" t="s">
        <v>155</v>
      </c>
      <c r="I181" s="77" t="s">
        <v>32</v>
      </c>
      <c r="J181" s="78" t="s">
        <v>155</v>
      </c>
      <c r="K181" s="79" t="s">
        <v>80</v>
      </c>
      <c r="L181" s="80">
        <v>2830921.54</v>
      </c>
      <c r="M181" s="81">
        <v>0</v>
      </c>
      <c r="N181" s="82">
        <v>3956074.19</v>
      </c>
      <c r="O181" s="82">
        <v>0</v>
      </c>
      <c r="P181" s="27">
        <f>O181+N181</f>
        <v>3956074.19</v>
      </c>
      <c r="Q181" s="82">
        <v>989018.55</v>
      </c>
    </row>
    <row r="182" spans="1:17">
      <c r="A182" s="64" t="s">
        <v>100</v>
      </c>
      <c r="B182" s="131" t="s">
        <v>123</v>
      </c>
      <c r="C182" s="93" t="s">
        <v>87</v>
      </c>
      <c r="D182" s="96"/>
      <c r="E182" s="92"/>
      <c r="F182" s="95"/>
      <c r="G182" s="77"/>
      <c r="H182" s="77"/>
      <c r="I182" s="95"/>
      <c r="J182" s="96"/>
      <c r="K182" s="97"/>
      <c r="L182" s="128">
        <f t="shared" ref="L182:Q186" si="51">L183</f>
        <v>1000000</v>
      </c>
      <c r="M182" s="129">
        <f t="shared" si="51"/>
        <v>0</v>
      </c>
      <c r="N182" s="130">
        <f t="shared" si="51"/>
        <v>200000</v>
      </c>
      <c r="O182" s="130">
        <f t="shared" si="51"/>
        <v>0</v>
      </c>
      <c r="P182" s="31">
        <f t="shared" si="51"/>
        <v>200000</v>
      </c>
      <c r="Q182" s="130">
        <f t="shared" si="51"/>
        <v>0</v>
      </c>
    </row>
    <row r="183" spans="1:17" ht="25.5">
      <c r="A183" s="100" t="s">
        <v>270</v>
      </c>
      <c r="B183" s="131" t="s">
        <v>123</v>
      </c>
      <c r="C183" s="93" t="s">
        <v>87</v>
      </c>
      <c r="D183" s="96" t="s">
        <v>103</v>
      </c>
      <c r="E183" s="66"/>
      <c r="F183" s="68"/>
      <c r="G183" s="77"/>
      <c r="H183" s="77"/>
      <c r="I183" s="68"/>
      <c r="J183" s="89"/>
      <c r="K183" s="90"/>
      <c r="L183" s="128">
        <f t="shared" si="51"/>
        <v>1000000</v>
      </c>
      <c r="M183" s="129">
        <f t="shared" si="51"/>
        <v>0</v>
      </c>
      <c r="N183" s="130">
        <f t="shared" si="51"/>
        <v>200000</v>
      </c>
      <c r="O183" s="130">
        <f t="shared" si="51"/>
        <v>0</v>
      </c>
      <c r="P183" s="31">
        <f t="shared" si="51"/>
        <v>200000</v>
      </c>
      <c r="Q183" s="130">
        <f t="shared" si="51"/>
        <v>0</v>
      </c>
    </row>
    <row r="184" spans="1:17" ht="39" customHeight="1">
      <c r="A184" s="23" t="s">
        <v>45</v>
      </c>
      <c r="B184" s="131" t="s">
        <v>123</v>
      </c>
      <c r="C184" s="93" t="s">
        <v>87</v>
      </c>
      <c r="D184" s="96" t="s">
        <v>103</v>
      </c>
      <c r="E184" s="132" t="s">
        <v>34</v>
      </c>
      <c r="F184" s="77" t="s">
        <v>155</v>
      </c>
      <c r="G184" s="77" t="s">
        <v>155</v>
      </c>
      <c r="H184" s="77" t="s">
        <v>155</v>
      </c>
      <c r="I184" s="77" t="s">
        <v>156</v>
      </c>
      <c r="J184" s="78" t="s">
        <v>155</v>
      </c>
      <c r="K184" s="79"/>
      <c r="L184" s="80">
        <f t="shared" si="51"/>
        <v>1000000</v>
      </c>
      <c r="M184" s="81">
        <f t="shared" si="51"/>
        <v>0</v>
      </c>
      <c r="N184" s="82">
        <f t="shared" si="51"/>
        <v>200000</v>
      </c>
      <c r="O184" s="82">
        <f t="shared" si="51"/>
        <v>0</v>
      </c>
      <c r="P184" s="27">
        <f t="shared" si="51"/>
        <v>200000</v>
      </c>
      <c r="Q184" s="82">
        <f t="shared" si="51"/>
        <v>0</v>
      </c>
    </row>
    <row r="185" spans="1:17" ht="45.75" customHeight="1">
      <c r="A185" s="23" t="s">
        <v>274</v>
      </c>
      <c r="B185" s="131" t="s">
        <v>123</v>
      </c>
      <c r="C185" s="93" t="s">
        <v>87</v>
      </c>
      <c r="D185" s="96" t="s">
        <v>103</v>
      </c>
      <c r="E185" s="132" t="s">
        <v>34</v>
      </c>
      <c r="F185" s="77" t="s">
        <v>155</v>
      </c>
      <c r="G185" s="77" t="s">
        <v>155</v>
      </c>
      <c r="H185" s="77" t="s">
        <v>155</v>
      </c>
      <c r="I185" s="77" t="s">
        <v>25</v>
      </c>
      <c r="J185" s="78" t="s">
        <v>155</v>
      </c>
      <c r="K185" s="79"/>
      <c r="L185" s="80">
        <f t="shared" si="51"/>
        <v>1000000</v>
      </c>
      <c r="M185" s="81">
        <f t="shared" si="51"/>
        <v>0</v>
      </c>
      <c r="N185" s="82">
        <f t="shared" si="51"/>
        <v>200000</v>
      </c>
      <c r="O185" s="82">
        <f t="shared" si="51"/>
        <v>0</v>
      </c>
      <c r="P185" s="27">
        <f t="shared" si="51"/>
        <v>200000</v>
      </c>
      <c r="Q185" s="82">
        <f t="shared" si="51"/>
        <v>0</v>
      </c>
    </row>
    <row r="186" spans="1:17">
      <c r="A186" s="23" t="s">
        <v>74</v>
      </c>
      <c r="B186" s="131" t="s">
        <v>123</v>
      </c>
      <c r="C186" s="93" t="s">
        <v>87</v>
      </c>
      <c r="D186" s="96" t="s">
        <v>103</v>
      </c>
      <c r="E186" s="132" t="s">
        <v>34</v>
      </c>
      <c r="F186" s="77" t="s">
        <v>155</v>
      </c>
      <c r="G186" s="77" t="s">
        <v>155</v>
      </c>
      <c r="H186" s="77" t="s">
        <v>155</v>
      </c>
      <c r="I186" s="77" t="s">
        <v>25</v>
      </c>
      <c r="J186" s="78" t="s">
        <v>155</v>
      </c>
      <c r="K186" s="79" t="s">
        <v>75</v>
      </c>
      <c r="L186" s="80">
        <f t="shared" si="51"/>
        <v>1000000</v>
      </c>
      <c r="M186" s="81">
        <f t="shared" si="51"/>
        <v>0</v>
      </c>
      <c r="N186" s="82">
        <f t="shared" si="51"/>
        <v>200000</v>
      </c>
      <c r="O186" s="82">
        <f t="shared" si="51"/>
        <v>0</v>
      </c>
      <c r="P186" s="27">
        <f t="shared" si="51"/>
        <v>200000</v>
      </c>
      <c r="Q186" s="82">
        <f t="shared" si="51"/>
        <v>0</v>
      </c>
    </row>
    <row r="187" spans="1:17" ht="18.75" customHeight="1">
      <c r="A187" s="23" t="s">
        <v>62</v>
      </c>
      <c r="B187" s="131" t="s">
        <v>123</v>
      </c>
      <c r="C187" s="93" t="s">
        <v>87</v>
      </c>
      <c r="D187" s="96" t="s">
        <v>103</v>
      </c>
      <c r="E187" s="132" t="s">
        <v>34</v>
      </c>
      <c r="F187" s="77" t="s">
        <v>155</v>
      </c>
      <c r="G187" s="77" t="s">
        <v>155</v>
      </c>
      <c r="H187" s="77" t="s">
        <v>155</v>
      </c>
      <c r="I187" s="77" t="s">
        <v>25</v>
      </c>
      <c r="J187" s="78" t="s">
        <v>155</v>
      </c>
      <c r="K187" s="79">
        <v>870</v>
      </c>
      <c r="L187" s="80">
        <v>1000000</v>
      </c>
      <c r="M187" s="81">
        <v>0</v>
      </c>
      <c r="N187" s="82">
        <v>200000</v>
      </c>
      <c r="O187" s="82">
        <v>0</v>
      </c>
      <c r="P187" s="27">
        <v>200000</v>
      </c>
      <c r="Q187" s="82">
        <v>0</v>
      </c>
    </row>
    <row r="188" spans="1:17" ht="18.75" customHeight="1">
      <c r="A188" s="127" t="s">
        <v>93</v>
      </c>
      <c r="B188" s="65" t="s">
        <v>123</v>
      </c>
      <c r="C188" s="93" t="s">
        <v>89</v>
      </c>
      <c r="D188" s="96"/>
      <c r="E188" s="92"/>
      <c r="F188" s="95"/>
      <c r="G188" s="77"/>
      <c r="H188" s="77"/>
      <c r="I188" s="95"/>
      <c r="J188" s="96"/>
      <c r="K188" s="97"/>
      <c r="L188" s="80"/>
      <c r="M188" s="81"/>
      <c r="N188" s="81">
        <f t="shared" ref="N188:Q193" si="52">N189</f>
        <v>0</v>
      </c>
      <c r="O188" s="81">
        <f t="shared" si="52"/>
        <v>2500</v>
      </c>
      <c r="P188" s="32">
        <f t="shared" si="52"/>
        <v>2500</v>
      </c>
      <c r="Q188" s="82">
        <f t="shared" si="52"/>
        <v>2500</v>
      </c>
    </row>
    <row r="189" spans="1:17" ht="42" customHeight="1">
      <c r="A189" s="64" t="s">
        <v>221</v>
      </c>
      <c r="B189" s="131" t="s">
        <v>123</v>
      </c>
      <c r="C189" s="93" t="s">
        <v>89</v>
      </c>
      <c r="D189" s="96" t="s">
        <v>88</v>
      </c>
      <c r="E189" s="132"/>
      <c r="F189" s="77"/>
      <c r="G189" s="77"/>
      <c r="H189" s="77"/>
      <c r="I189" s="77"/>
      <c r="J189" s="78"/>
      <c r="K189" s="79"/>
      <c r="L189" s="80"/>
      <c r="M189" s="81"/>
      <c r="N189" s="81">
        <f t="shared" si="52"/>
        <v>0</v>
      </c>
      <c r="O189" s="81">
        <f t="shared" si="52"/>
        <v>2500</v>
      </c>
      <c r="P189" s="32">
        <f t="shared" si="52"/>
        <v>2500</v>
      </c>
      <c r="Q189" s="82">
        <f t="shared" si="52"/>
        <v>2500</v>
      </c>
    </row>
    <row r="190" spans="1:17" ht="40.5" customHeight="1">
      <c r="A190" s="23" t="s">
        <v>336</v>
      </c>
      <c r="B190" s="131" t="s">
        <v>123</v>
      </c>
      <c r="C190" s="93" t="s">
        <v>89</v>
      </c>
      <c r="D190" s="96" t="s">
        <v>88</v>
      </c>
      <c r="E190" s="132" t="s">
        <v>118</v>
      </c>
      <c r="F190" s="77" t="s">
        <v>155</v>
      </c>
      <c r="G190" s="77" t="s">
        <v>155</v>
      </c>
      <c r="H190" s="77" t="s">
        <v>155</v>
      </c>
      <c r="I190" s="77" t="s">
        <v>156</v>
      </c>
      <c r="J190" s="78" t="s">
        <v>155</v>
      </c>
      <c r="K190" s="97"/>
      <c r="L190" s="80"/>
      <c r="M190" s="81"/>
      <c r="N190" s="81">
        <f t="shared" si="52"/>
        <v>0</v>
      </c>
      <c r="O190" s="81">
        <f t="shared" si="52"/>
        <v>2500</v>
      </c>
      <c r="P190" s="32">
        <f t="shared" si="52"/>
        <v>2500</v>
      </c>
      <c r="Q190" s="82">
        <f t="shared" si="52"/>
        <v>2500</v>
      </c>
    </row>
    <row r="191" spans="1:17" ht="45" customHeight="1">
      <c r="A191" s="23" t="s">
        <v>178</v>
      </c>
      <c r="B191" s="131" t="s">
        <v>123</v>
      </c>
      <c r="C191" s="93" t="s">
        <v>89</v>
      </c>
      <c r="D191" s="96" t="s">
        <v>88</v>
      </c>
      <c r="E191" s="132" t="s">
        <v>118</v>
      </c>
      <c r="F191" s="77" t="s">
        <v>157</v>
      </c>
      <c r="G191" s="77" t="s">
        <v>155</v>
      </c>
      <c r="H191" s="77" t="s">
        <v>155</v>
      </c>
      <c r="I191" s="77" t="s">
        <v>156</v>
      </c>
      <c r="J191" s="78" t="s">
        <v>155</v>
      </c>
      <c r="K191" s="97"/>
      <c r="L191" s="80"/>
      <c r="M191" s="81"/>
      <c r="N191" s="81">
        <f t="shared" si="52"/>
        <v>0</v>
      </c>
      <c r="O191" s="81">
        <f t="shared" si="52"/>
        <v>2500</v>
      </c>
      <c r="P191" s="32">
        <f t="shared" si="52"/>
        <v>2500</v>
      </c>
      <c r="Q191" s="82">
        <f t="shared" si="52"/>
        <v>2500</v>
      </c>
    </row>
    <row r="192" spans="1:17" ht="34.5" customHeight="1">
      <c r="A192" s="94" t="s">
        <v>39</v>
      </c>
      <c r="B192" s="131" t="s">
        <v>123</v>
      </c>
      <c r="C192" s="93" t="s">
        <v>89</v>
      </c>
      <c r="D192" s="96" t="s">
        <v>88</v>
      </c>
      <c r="E192" s="132" t="s">
        <v>118</v>
      </c>
      <c r="F192" s="77" t="s">
        <v>157</v>
      </c>
      <c r="G192" s="77" t="s">
        <v>155</v>
      </c>
      <c r="H192" s="77" t="s">
        <v>155</v>
      </c>
      <c r="I192" s="77" t="s">
        <v>35</v>
      </c>
      <c r="J192" s="78" t="s">
        <v>155</v>
      </c>
      <c r="K192" s="97"/>
      <c r="L192" s="80"/>
      <c r="M192" s="81"/>
      <c r="N192" s="81">
        <f t="shared" si="52"/>
        <v>0</v>
      </c>
      <c r="O192" s="81">
        <f t="shared" si="52"/>
        <v>2500</v>
      </c>
      <c r="P192" s="32">
        <f t="shared" si="52"/>
        <v>2500</v>
      </c>
      <c r="Q192" s="82">
        <f t="shared" si="52"/>
        <v>2500</v>
      </c>
    </row>
    <row r="193" spans="1:17" ht="32.25" customHeight="1">
      <c r="A193" s="23" t="s">
        <v>64</v>
      </c>
      <c r="B193" s="131" t="s">
        <v>123</v>
      </c>
      <c r="C193" s="93" t="s">
        <v>89</v>
      </c>
      <c r="D193" s="96" t="s">
        <v>88</v>
      </c>
      <c r="E193" s="132" t="s">
        <v>118</v>
      </c>
      <c r="F193" s="77" t="s">
        <v>157</v>
      </c>
      <c r="G193" s="77" t="s">
        <v>155</v>
      </c>
      <c r="H193" s="77" t="s">
        <v>155</v>
      </c>
      <c r="I193" s="84" t="s">
        <v>35</v>
      </c>
      <c r="J193" s="78" t="s">
        <v>155</v>
      </c>
      <c r="K193" s="79" t="s">
        <v>65</v>
      </c>
      <c r="L193" s="80"/>
      <c r="M193" s="81"/>
      <c r="N193" s="81">
        <f t="shared" si="52"/>
        <v>0</v>
      </c>
      <c r="O193" s="81">
        <f t="shared" si="52"/>
        <v>2500</v>
      </c>
      <c r="P193" s="32">
        <f t="shared" si="52"/>
        <v>2500</v>
      </c>
      <c r="Q193" s="82">
        <f t="shared" si="52"/>
        <v>2500</v>
      </c>
    </row>
    <row r="194" spans="1:17" ht="29.25" customHeight="1">
      <c r="A194" s="23" t="s">
        <v>66</v>
      </c>
      <c r="B194" s="131" t="s">
        <v>123</v>
      </c>
      <c r="C194" s="93" t="s">
        <v>89</v>
      </c>
      <c r="D194" s="96" t="s">
        <v>88</v>
      </c>
      <c r="E194" s="132" t="s">
        <v>118</v>
      </c>
      <c r="F194" s="77" t="s">
        <v>157</v>
      </c>
      <c r="G194" s="77" t="s">
        <v>155</v>
      </c>
      <c r="H194" s="77" t="s">
        <v>155</v>
      </c>
      <c r="I194" s="84" t="s">
        <v>35</v>
      </c>
      <c r="J194" s="78" t="s">
        <v>155</v>
      </c>
      <c r="K194" s="79" t="s">
        <v>67</v>
      </c>
      <c r="L194" s="80"/>
      <c r="M194" s="81"/>
      <c r="N194" s="81">
        <v>0</v>
      </c>
      <c r="O194" s="81">
        <v>2500</v>
      </c>
      <c r="P194" s="32">
        <f>O194</f>
        <v>2500</v>
      </c>
      <c r="Q194" s="82">
        <f>P194</f>
        <v>2500</v>
      </c>
    </row>
    <row r="195" spans="1:17" s="1" customFormat="1" ht="30" customHeight="1">
      <c r="A195" s="100" t="s">
        <v>215</v>
      </c>
      <c r="B195" s="131" t="s">
        <v>123</v>
      </c>
      <c r="C195" s="93" t="s">
        <v>118</v>
      </c>
      <c r="D195" s="96"/>
      <c r="E195" s="92"/>
      <c r="F195" s="95"/>
      <c r="G195" s="77"/>
      <c r="H195" s="77"/>
      <c r="I195" s="95"/>
      <c r="J195" s="96"/>
      <c r="K195" s="97"/>
      <c r="L195" s="74">
        <f t="shared" ref="L195:Q195" si="53">L196+L205</f>
        <v>103488713.40000001</v>
      </c>
      <c r="M195" s="75">
        <f t="shared" si="53"/>
        <v>0</v>
      </c>
      <c r="N195" s="76">
        <f t="shared" si="53"/>
        <v>37898660.399999999</v>
      </c>
      <c r="O195" s="76">
        <f t="shared" si="53"/>
        <v>0</v>
      </c>
      <c r="P195" s="26">
        <f t="shared" si="53"/>
        <v>37898660.399999999</v>
      </c>
      <c r="Q195" s="76">
        <f t="shared" si="53"/>
        <v>9840164.5999999996</v>
      </c>
    </row>
    <row r="196" spans="1:17" s="1" customFormat="1" ht="31.5" customHeight="1">
      <c r="A196" s="64" t="s">
        <v>51</v>
      </c>
      <c r="B196" s="131" t="s">
        <v>123</v>
      </c>
      <c r="C196" s="93" t="s">
        <v>118</v>
      </c>
      <c r="D196" s="96" t="s">
        <v>84</v>
      </c>
      <c r="E196" s="92"/>
      <c r="F196" s="95"/>
      <c r="G196" s="77"/>
      <c r="H196" s="77"/>
      <c r="I196" s="95"/>
      <c r="J196" s="96"/>
      <c r="K196" s="97"/>
      <c r="L196" s="74">
        <f t="shared" ref="L196:Q197" si="54">L197</f>
        <v>11459113.399999999</v>
      </c>
      <c r="M196" s="75">
        <f t="shared" si="54"/>
        <v>0</v>
      </c>
      <c r="N196" s="76">
        <f t="shared" si="54"/>
        <v>13202660.4</v>
      </c>
      <c r="O196" s="76">
        <f t="shared" si="54"/>
        <v>0</v>
      </c>
      <c r="P196" s="26">
        <f t="shared" si="54"/>
        <v>13202660.4</v>
      </c>
      <c r="Q196" s="76">
        <f t="shared" si="54"/>
        <v>3666464.6</v>
      </c>
    </row>
    <row r="197" spans="1:17" s="1" customFormat="1" ht="36.75" customHeight="1">
      <c r="A197" s="23" t="s">
        <v>336</v>
      </c>
      <c r="B197" s="131" t="s">
        <v>123</v>
      </c>
      <c r="C197" s="93" t="s">
        <v>118</v>
      </c>
      <c r="D197" s="96" t="s">
        <v>84</v>
      </c>
      <c r="E197" s="132" t="s">
        <v>118</v>
      </c>
      <c r="F197" s="77" t="s">
        <v>155</v>
      </c>
      <c r="G197" s="77" t="s">
        <v>155</v>
      </c>
      <c r="H197" s="77" t="s">
        <v>155</v>
      </c>
      <c r="I197" s="77" t="s">
        <v>156</v>
      </c>
      <c r="J197" s="78" t="s">
        <v>155</v>
      </c>
      <c r="K197" s="79"/>
      <c r="L197" s="80">
        <f t="shared" si="54"/>
        <v>11459113.399999999</v>
      </c>
      <c r="M197" s="81">
        <f t="shared" si="54"/>
        <v>0</v>
      </c>
      <c r="N197" s="82">
        <f t="shared" si="54"/>
        <v>13202660.4</v>
      </c>
      <c r="O197" s="82">
        <f t="shared" si="54"/>
        <v>0</v>
      </c>
      <c r="P197" s="27">
        <f t="shared" si="54"/>
        <v>13202660.4</v>
      </c>
      <c r="Q197" s="82">
        <f t="shared" si="54"/>
        <v>3666464.6</v>
      </c>
    </row>
    <row r="198" spans="1:17" s="1" customFormat="1" ht="49.5" customHeight="1">
      <c r="A198" s="23" t="s">
        <v>177</v>
      </c>
      <c r="B198" s="131" t="s">
        <v>123</v>
      </c>
      <c r="C198" s="93" t="s">
        <v>118</v>
      </c>
      <c r="D198" s="96" t="s">
        <v>84</v>
      </c>
      <c r="E198" s="132" t="s">
        <v>118</v>
      </c>
      <c r="F198" s="77" t="s">
        <v>153</v>
      </c>
      <c r="G198" s="77" t="s">
        <v>155</v>
      </c>
      <c r="H198" s="77" t="s">
        <v>155</v>
      </c>
      <c r="I198" s="77" t="s">
        <v>156</v>
      </c>
      <c r="J198" s="78" t="s">
        <v>155</v>
      </c>
      <c r="K198" s="79"/>
      <c r="L198" s="80">
        <f t="shared" ref="L198:Q198" si="55">L199+L202</f>
        <v>11459113.399999999</v>
      </c>
      <c r="M198" s="81">
        <f t="shared" si="55"/>
        <v>0</v>
      </c>
      <c r="N198" s="82">
        <f t="shared" si="55"/>
        <v>13202660.4</v>
      </c>
      <c r="O198" s="82">
        <f t="shared" si="55"/>
        <v>0</v>
      </c>
      <c r="P198" s="27">
        <f t="shared" si="55"/>
        <v>13202660.4</v>
      </c>
      <c r="Q198" s="82">
        <f t="shared" si="55"/>
        <v>3666464.6</v>
      </c>
    </row>
    <row r="199" spans="1:17" s="1" customFormat="1">
      <c r="A199" s="23" t="s">
        <v>0</v>
      </c>
      <c r="B199" s="131" t="s">
        <v>123</v>
      </c>
      <c r="C199" s="93" t="s">
        <v>118</v>
      </c>
      <c r="D199" s="96" t="s">
        <v>84</v>
      </c>
      <c r="E199" s="135" t="s">
        <v>118</v>
      </c>
      <c r="F199" s="83" t="s">
        <v>153</v>
      </c>
      <c r="G199" s="77" t="s">
        <v>155</v>
      </c>
      <c r="H199" s="77" t="s">
        <v>155</v>
      </c>
      <c r="I199" s="84" t="s">
        <v>1</v>
      </c>
      <c r="J199" s="78" t="s">
        <v>155</v>
      </c>
      <c r="K199" s="85"/>
      <c r="L199" s="80">
        <f t="shared" ref="L199:Q200" si="56">L200</f>
        <v>4275465.5999999996</v>
      </c>
      <c r="M199" s="81">
        <f t="shared" si="56"/>
        <v>0</v>
      </c>
      <c r="N199" s="82">
        <f t="shared" si="56"/>
        <v>4390114.5999999996</v>
      </c>
      <c r="O199" s="82">
        <f t="shared" si="56"/>
        <v>0</v>
      </c>
      <c r="P199" s="27">
        <f t="shared" si="56"/>
        <v>4390114.5999999996</v>
      </c>
      <c r="Q199" s="82">
        <f t="shared" si="56"/>
        <v>1463714.6</v>
      </c>
    </row>
    <row r="200" spans="1:17" s="1" customFormat="1">
      <c r="A200" s="23" t="s">
        <v>117</v>
      </c>
      <c r="B200" s="131" t="s">
        <v>123</v>
      </c>
      <c r="C200" s="93" t="s">
        <v>118</v>
      </c>
      <c r="D200" s="96" t="s">
        <v>84</v>
      </c>
      <c r="E200" s="135" t="s">
        <v>118</v>
      </c>
      <c r="F200" s="83" t="s">
        <v>153</v>
      </c>
      <c r="G200" s="77" t="s">
        <v>155</v>
      </c>
      <c r="H200" s="77" t="s">
        <v>155</v>
      </c>
      <c r="I200" s="84" t="s">
        <v>1</v>
      </c>
      <c r="J200" s="78" t="s">
        <v>155</v>
      </c>
      <c r="K200" s="85" t="s">
        <v>130</v>
      </c>
      <c r="L200" s="80">
        <f t="shared" si="56"/>
        <v>4275465.5999999996</v>
      </c>
      <c r="M200" s="81">
        <f t="shared" si="56"/>
        <v>0</v>
      </c>
      <c r="N200" s="82">
        <f t="shared" si="56"/>
        <v>4390114.5999999996</v>
      </c>
      <c r="O200" s="82">
        <f t="shared" si="56"/>
        <v>0</v>
      </c>
      <c r="P200" s="27">
        <f t="shared" si="56"/>
        <v>4390114.5999999996</v>
      </c>
      <c r="Q200" s="82">
        <f t="shared" si="56"/>
        <v>1463714.6</v>
      </c>
    </row>
    <row r="201" spans="1:17" s="1" customFormat="1">
      <c r="A201" s="23" t="s">
        <v>2</v>
      </c>
      <c r="B201" s="131" t="s">
        <v>123</v>
      </c>
      <c r="C201" s="93" t="s">
        <v>118</v>
      </c>
      <c r="D201" s="96" t="s">
        <v>84</v>
      </c>
      <c r="E201" s="135" t="s">
        <v>118</v>
      </c>
      <c r="F201" s="83" t="s">
        <v>153</v>
      </c>
      <c r="G201" s="77" t="s">
        <v>155</v>
      </c>
      <c r="H201" s="77" t="s">
        <v>155</v>
      </c>
      <c r="I201" s="84" t="s">
        <v>1</v>
      </c>
      <c r="J201" s="78" t="s">
        <v>155</v>
      </c>
      <c r="K201" s="85" t="s">
        <v>3</v>
      </c>
      <c r="L201" s="80">
        <v>4275465.5999999996</v>
      </c>
      <c r="M201" s="81">
        <v>0</v>
      </c>
      <c r="N201" s="82">
        <v>4390114.5999999996</v>
      </c>
      <c r="O201" s="82">
        <v>0</v>
      </c>
      <c r="P201" s="27">
        <v>4390114.5999999996</v>
      </c>
      <c r="Q201" s="82">
        <v>1463714.6</v>
      </c>
    </row>
    <row r="202" spans="1:17" s="1" customFormat="1" ht="27.75" customHeight="1">
      <c r="A202" s="23" t="s">
        <v>188</v>
      </c>
      <c r="B202" s="131" t="s">
        <v>123</v>
      </c>
      <c r="C202" s="93" t="s">
        <v>118</v>
      </c>
      <c r="D202" s="96" t="s">
        <v>84</v>
      </c>
      <c r="E202" s="135" t="s">
        <v>118</v>
      </c>
      <c r="F202" s="83" t="s">
        <v>153</v>
      </c>
      <c r="G202" s="77" t="s">
        <v>155</v>
      </c>
      <c r="H202" s="77" t="s">
        <v>155</v>
      </c>
      <c r="I202" s="84" t="s">
        <v>190</v>
      </c>
      <c r="J202" s="78" t="s">
        <v>155</v>
      </c>
      <c r="K202" s="85"/>
      <c r="L202" s="80">
        <f t="shared" ref="L202:Q203" si="57">L203</f>
        <v>7183647.7999999998</v>
      </c>
      <c r="M202" s="81">
        <f t="shared" si="57"/>
        <v>0</v>
      </c>
      <c r="N202" s="82">
        <f t="shared" si="57"/>
        <v>8812545.8000000007</v>
      </c>
      <c r="O202" s="82">
        <f t="shared" si="57"/>
        <v>0</v>
      </c>
      <c r="P202" s="27">
        <f t="shared" si="57"/>
        <v>8812545.8000000007</v>
      </c>
      <c r="Q202" s="82">
        <f t="shared" si="57"/>
        <v>2202750</v>
      </c>
    </row>
    <row r="203" spans="1:17" s="1" customFormat="1" ht="19.5" customHeight="1">
      <c r="A203" s="23" t="s">
        <v>117</v>
      </c>
      <c r="B203" s="131" t="s">
        <v>123</v>
      </c>
      <c r="C203" s="93" t="s">
        <v>118</v>
      </c>
      <c r="D203" s="96" t="s">
        <v>84</v>
      </c>
      <c r="E203" s="135" t="s">
        <v>118</v>
      </c>
      <c r="F203" s="83" t="s">
        <v>153</v>
      </c>
      <c r="G203" s="77" t="s">
        <v>155</v>
      </c>
      <c r="H203" s="77" t="s">
        <v>155</v>
      </c>
      <c r="I203" s="84" t="s">
        <v>190</v>
      </c>
      <c r="J203" s="78" t="s">
        <v>155</v>
      </c>
      <c r="K203" s="85" t="s">
        <v>130</v>
      </c>
      <c r="L203" s="80">
        <f t="shared" si="57"/>
        <v>7183647.7999999998</v>
      </c>
      <c r="M203" s="81">
        <f t="shared" si="57"/>
        <v>0</v>
      </c>
      <c r="N203" s="82">
        <f t="shared" si="57"/>
        <v>8812545.8000000007</v>
      </c>
      <c r="O203" s="82">
        <f t="shared" si="57"/>
        <v>0</v>
      </c>
      <c r="P203" s="27">
        <f t="shared" si="57"/>
        <v>8812545.8000000007</v>
      </c>
      <c r="Q203" s="82">
        <f t="shared" si="57"/>
        <v>2202750</v>
      </c>
    </row>
    <row r="204" spans="1:17" s="1" customFormat="1">
      <c r="A204" s="23" t="s">
        <v>2</v>
      </c>
      <c r="B204" s="131" t="s">
        <v>123</v>
      </c>
      <c r="C204" s="93" t="s">
        <v>118</v>
      </c>
      <c r="D204" s="96" t="s">
        <v>84</v>
      </c>
      <c r="E204" s="135" t="s">
        <v>118</v>
      </c>
      <c r="F204" s="83" t="s">
        <v>153</v>
      </c>
      <c r="G204" s="77" t="s">
        <v>155</v>
      </c>
      <c r="H204" s="77" t="s">
        <v>155</v>
      </c>
      <c r="I204" s="84" t="s">
        <v>190</v>
      </c>
      <c r="J204" s="78" t="s">
        <v>155</v>
      </c>
      <c r="K204" s="85" t="s">
        <v>3</v>
      </c>
      <c r="L204" s="80">
        <v>7183647.7999999998</v>
      </c>
      <c r="M204" s="81">
        <v>0</v>
      </c>
      <c r="N204" s="82">
        <v>8812545.8000000007</v>
      </c>
      <c r="O204" s="82">
        <v>0</v>
      </c>
      <c r="P204" s="27">
        <v>8812545.8000000007</v>
      </c>
      <c r="Q204" s="82">
        <v>2202750</v>
      </c>
    </row>
    <row r="205" spans="1:17" s="1" customFormat="1" ht="18.75" customHeight="1">
      <c r="A205" s="100" t="s">
        <v>49</v>
      </c>
      <c r="B205" s="65" t="s">
        <v>123</v>
      </c>
      <c r="C205" s="93" t="s">
        <v>118</v>
      </c>
      <c r="D205" s="96" t="s">
        <v>87</v>
      </c>
      <c r="E205" s="92"/>
      <c r="F205" s="95"/>
      <c r="G205" s="77"/>
      <c r="H205" s="77"/>
      <c r="I205" s="95"/>
      <c r="J205" s="96"/>
      <c r="K205" s="97"/>
      <c r="L205" s="74">
        <f t="shared" ref="L205:Q209" si="58">L206</f>
        <v>92029600</v>
      </c>
      <c r="M205" s="75">
        <f t="shared" si="58"/>
        <v>0</v>
      </c>
      <c r="N205" s="76">
        <f t="shared" si="58"/>
        <v>24696000</v>
      </c>
      <c r="O205" s="76">
        <f t="shared" si="58"/>
        <v>0</v>
      </c>
      <c r="P205" s="26">
        <f t="shared" si="58"/>
        <v>24696000</v>
      </c>
      <c r="Q205" s="76">
        <f t="shared" si="58"/>
        <v>6173700</v>
      </c>
    </row>
    <row r="206" spans="1:17" s="1" customFormat="1" ht="27.75" customHeight="1">
      <c r="A206" s="23" t="s">
        <v>336</v>
      </c>
      <c r="B206" s="131" t="s">
        <v>123</v>
      </c>
      <c r="C206" s="93" t="s">
        <v>118</v>
      </c>
      <c r="D206" s="96" t="s">
        <v>87</v>
      </c>
      <c r="E206" s="132" t="s">
        <v>118</v>
      </c>
      <c r="F206" s="77" t="s">
        <v>155</v>
      </c>
      <c r="G206" s="77" t="s">
        <v>155</v>
      </c>
      <c r="H206" s="77" t="s">
        <v>155</v>
      </c>
      <c r="I206" s="77" t="s">
        <v>156</v>
      </c>
      <c r="J206" s="78" t="s">
        <v>155</v>
      </c>
      <c r="K206" s="79"/>
      <c r="L206" s="80">
        <f t="shared" si="58"/>
        <v>92029600</v>
      </c>
      <c r="M206" s="81">
        <f t="shared" si="58"/>
        <v>0</v>
      </c>
      <c r="N206" s="82">
        <f t="shared" si="58"/>
        <v>24696000</v>
      </c>
      <c r="O206" s="82">
        <f t="shared" si="58"/>
        <v>0</v>
      </c>
      <c r="P206" s="27">
        <f t="shared" si="58"/>
        <v>24696000</v>
      </c>
      <c r="Q206" s="82">
        <f t="shared" si="58"/>
        <v>6173700</v>
      </c>
    </row>
    <row r="207" spans="1:17" s="1" customFormat="1" ht="38.25">
      <c r="A207" s="23" t="s">
        <v>177</v>
      </c>
      <c r="B207" s="131" t="s">
        <v>123</v>
      </c>
      <c r="C207" s="93" t="s">
        <v>118</v>
      </c>
      <c r="D207" s="96" t="s">
        <v>87</v>
      </c>
      <c r="E207" s="132" t="s">
        <v>118</v>
      </c>
      <c r="F207" s="77" t="s">
        <v>153</v>
      </c>
      <c r="G207" s="77" t="s">
        <v>155</v>
      </c>
      <c r="H207" s="77" t="s">
        <v>155</v>
      </c>
      <c r="I207" s="77" t="s">
        <v>156</v>
      </c>
      <c r="J207" s="78" t="s">
        <v>155</v>
      </c>
      <c r="K207" s="79"/>
      <c r="L207" s="80">
        <f t="shared" si="58"/>
        <v>92029600</v>
      </c>
      <c r="M207" s="81">
        <f t="shared" si="58"/>
        <v>0</v>
      </c>
      <c r="N207" s="82">
        <f t="shared" si="58"/>
        <v>24696000</v>
      </c>
      <c r="O207" s="82">
        <f t="shared" si="58"/>
        <v>0</v>
      </c>
      <c r="P207" s="27">
        <f t="shared" si="58"/>
        <v>24696000</v>
      </c>
      <c r="Q207" s="82">
        <f t="shared" si="58"/>
        <v>6173700</v>
      </c>
    </row>
    <row r="208" spans="1:17" s="1" customFormat="1" ht="20.25" customHeight="1">
      <c r="A208" s="23" t="s">
        <v>50</v>
      </c>
      <c r="B208" s="131" t="s">
        <v>123</v>
      </c>
      <c r="C208" s="93" t="s">
        <v>118</v>
      </c>
      <c r="D208" s="96" t="s">
        <v>87</v>
      </c>
      <c r="E208" s="135" t="s">
        <v>118</v>
      </c>
      <c r="F208" s="83" t="s">
        <v>153</v>
      </c>
      <c r="G208" s="77" t="s">
        <v>155</v>
      </c>
      <c r="H208" s="77" t="s">
        <v>155</v>
      </c>
      <c r="I208" s="84" t="s">
        <v>4</v>
      </c>
      <c r="J208" s="78" t="s">
        <v>155</v>
      </c>
      <c r="K208" s="85"/>
      <c r="L208" s="80">
        <f t="shared" si="58"/>
        <v>92029600</v>
      </c>
      <c r="M208" s="81">
        <f t="shared" si="58"/>
        <v>0</v>
      </c>
      <c r="N208" s="82">
        <f t="shared" si="58"/>
        <v>24696000</v>
      </c>
      <c r="O208" s="82">
        <f t="shared" si="58"/>
        <v>0</v>
      </c>
      <c r="P208" s="27">
        <f t="shared" si="58"/>
        <v>24696000</v>
      </c>
      <c r="Q208" s="82">
        <f t="shared" si="58"/>
        <v>6173700</v>
      </c>
    </row>
    <row r="209" spans="1:17" s="1" customFormat="1">
      <c r="A209" s="23" t="s">
        <v>117</v>
      </c>
      <c r="B209" s="131" t="s">
        <v>123</v>
      </c>
      <c r="C209" s="93" t="s">
        <v>118</v>
      </c>
      <c r="D209" s="96" t="s">
        <v>87</v>
      </c>
      <c r="E209" s="135" t="s">
        <v>118</v>
      </c>
      <c r="F209" s="83" t="s">
        <v>153</v>
      </c>
      <c r="G209" s="77" t="s">
        <v>155</v>
      </c>
      <c r="H209" s="77" t="s">
        <v>155</v>
      </c>
      <c r="I209" s="84" t="s">
        <v>4</v>
      </c>
      <c r="J209" s="78" t="s">
        <v>155</v>
      </c>
      <c r="K209" s="85" t="s">
        <v>130</v>
      </c>
      <c r="L209" s="80">
        <f t="shared" si="58"/>
        <v>92029600</v>
      </c>
      <c r="M209" s="81">
        <f t="shared" si="58"/>
        <v>0</v>
      </c>
      <c r="N209" s="82">
        <f t="shared" si="58"/>
        <v>24696000</v>
      </c>
      <c r="O209" s="82">
        <f t="shared" si="58"/>
        <v>0</v>
      </c>
      <c r="P209" s="27">
        <f t="shared" si="58"/>
        <v>24696000</v>
      </c>
      <c r="Q209" s="82">
        <f t="shared" si="58"/>
        <v>6173700</v>
      </c>
    </row>
    <row r="210" spans="1:17" s="1" customFormat="1" ht="18" customHeight="1">
      <c r="A210" s="100" t="s">
        <v>131</v>
      </c>
      <c r="B210" s="131" t="s">
        <v>123</v>
      </c>
      <c r="C210" s="93" t="s">
        <v>118</v>
      </c>
      <c r="D210" s="96" t="s">
        <v>87</v>
      </c>
      <c r="E210" s="135" t="s">
        <v>118</v>
      </c>
      <c r="F210" s="83" t="s">
        <v>153</v>
      </c>
      <c r="G210" s="77" t="s">
        <v>155</v>
      </c>
      <c r="H210" s="77" t="s">
        <v>155</v>
      </c>
      <c r="I210" s="84" t="s">
        <v>4</v>
      </c>
      <c r="J210" s="78" t="s">
        <v>155</v>
      </c>
      <c r="K210" s="85" t="s">
        <v>162</v>
      </c>
      <c r="L210" s="80">
        <v>92029600</v>
      </c>
      <c r="M210" s="81">
        <v>0</v>
      </c>
      <c r="N210" s="82">
        <v>24696000</v>
      </c>
      <c r="O210" s="82">
        <v>0</v>
      </c>
      <c r="P210" s="27">
        <v>24696000</v>
      </c>
      <c r="Q210" s="82">
        <v>6173700</v>
      </c>
    </row>
    <row r="211" spans="1:17" s="1" customFormat="1" ht="6.75" customHeight="1">
      <c r="A211" s="136"/>
      <c r="B211" s="137"/>
      <c r="C211" s="106"/>
      <c r="D211" s="106"/>
      <c r="E211" s="138"/>
      <c r="F211" s="139"/>
      <c r="G211" s="109"/>
      <c r="H211" s="109"/>
      <c r="I211" s="110"/>
      <c r="J211" s="111"/>
      <c r="K211" s="112"/>
      <c r="L211" s="113"/>
      <c r="M211" s="114"/>
      <c r="N211" s="115"/>
      <c r="O211" s="115"/>
      <c r="P211" s="29"/>
      <c r="Q211" s="115"/>
    </row>
    <row r="212" spans="1:17" s="15" customFormat="1" ht="15.75" customHeight="1">
      <c r="A212" s="140" t="s">
        <v>260</v>
      </c>
      <c r="B212" s="141">
        <v>331</v>
      </c>
      <c r="C212" s="142"/>
      <c r="D212" s="143"/>
      <c r="E212" s="120"/>
      <c r="F212" s="121"/>
      <c r="G212" s="122"/>
      <c r="H212" s="122"/>
      <c r="I212" s="121"/>
      <c r="J212" s="119"/>
      <c r="K212" s="123"/>
      <c r="L212" s="124" t="e">
        <f>L213+L309+L365++L378+L410+L425+L451+L301</f>
        <v>#REF!</v>
      </c>
      <c r="M212" s="125" t="e">
        <f>M213+M309+M365++M378+M410+M425+M451+M301</f>
        <v>#REF!</v>
      </c>
      <c r="N212" s="126">
        <f>N213+N309+N365+N410+N425+N451+N301+N379</f>
        <v>268624670.53000003</v>
      </c>
      <c r="O212" s="126">
        <f>O213+O309+O365+O410+O425+O451+O301+O379</f>
        <v>17554633.880000003</v>
      </c>
      <c r="P212" s="30">
        <f>P213+P309+P365+P410+P425+P451+P301+P379</f>
        <v>286179304.40999997</v>
      </c>
      <c r="Q212" s="126">
        <f>Q213+Q309+Q365+Q410+Q425+Q451+Q301+Q379</f>
        <v>55744978.639999986</v>
      </c>
    </row>
    <row r="213" spans="1:17">
      <c r="A213" s="127" t="s">
        <v>99</v>
      </c>
      <c r="B213" s="65" t="s">
        <v>125</v>
      </c>
      <c r="C213" s="93" t="s">
        <v>84</v>
      </c>
      <c r="D213" s="92"/>
      <c r="E213" s="92"/>
      <c r="F213" s="95"/>
      <c r="G213" s="77"/>
      <c r="H213" s="77"/>
      <c r="I213" s="95"/>
      <c r="J213" s="96"/>
      <c r="K213" s="97"/>
      <c r="L213" s="128" t="e">
        <f t="shared" ref="L213:Q213" si="59">L214+L219+L258+L253</f>
        <v>#REF!</v>
      </c>
      <c r="M213" s="129" t="e">
        <f t="shared" si="59"/>
        <v>#REF!</v>
      </c>
      <c r="N213" s="130">
        <f t="shared" si="59"/>
        <v>94767865.929999992</v>
      </c>
      <c r="O213" s="130">
        <f t="shared" si="59"/>
        <v>-5000</v>
      </c>
      <c r="P213" s="31">
        <f t="shared" si="59"/>
        <v>94762865.929999992</v>
      </c>
      <c r="Q213" s="130">
        <f t="shared" si="59"/>
        <v>15960815.679999996</v>
      </c>
    </row>
    <row r="214" spans="1:17" ht="25.5">
      <c r="A214" s="64" t="s">
        <v>119</v>
      </c>
      <c r="B214" s="144">
        <v>331</v>
      </c>
      <c r="C214" s="93" t="s">
        <v>84</v>
      </c>
      <c r="D214" s="92" t="s">
        <v>91</v>
      </c>
      <c r="E214" s="92"/>
      <c r="F214" s="95"/>
      <c r="G214" s="77"/>
      <c r="H214" s="77"/>
      <c r="I214" s="95"/>
      <c r="J214" s="96"/>
      <c r="K214" s="97"/>
      <c r="L214" s="74">
        <f t="shared" ref="L214:Q214" si="60">L215</f>
        <v>4160910</v>
      </c>
      <c r="M214" s="75">
        <f t="shared" si="60"/>
        <v>0</v>
      </c>
      <c r="N214" s="76">
        <f t="shared" si="60"/>
        <v>4391780.96</v>
      </c>
      <c r="O214" s="76">
        <f t="shared" si="60"/>
        <v>0</v>
      </c>
      <c r="P214" s="26">
        <f t="shared" si="60"/>
        <v>4391780.96</v>
      </c>
      <c r="Q214" s="76">
        <f t="shared" si="60"/>
        <v>850673.89</v>
      </c>
    </row>
    <row r="215" spans="1:17" ht="25.5">
      <c r="A215" s="23" t="s">
        <v>36</v>
      </c>
      <c r="B215" s="145">
        <v>331</v>
      </c>
      <c r="C215" s="146" t="s">
        <v>84</v>
      </c>
      <c r="D215" s="147" t="s">
        <v>91</v>
      </c>
      <c r="E215" s="148" t="s">
        <v>7</v>
      </c>
      <c r="F215" s="149" t="s">
        <v>155</v>
      </c>
      <c r="G215" s="150" t="s">
        <v>155</v>
      </c>
      <c r="H215" s="150" t="s">
        <v>155</v>
      </c>
      <c r="I215" s="149" t="s">
        <v>156</v>
      </c>
      <c r="J215" s="151" t="s">
        <v>155</v>
      </c>
      <c r="K215" s="152"/>
      <c r="L215" s="153">
        <f t="shared" ref="L215:M217" si="61">L216</f>
        <v>4160910</v>
      </c>
      <c r="M215" s="154">
        <f t="shared" si="61"/>
        <v>0</v>
      </c>
      <c r="N215" s="155">
        <f t="shared" ref="N215:Q217" si="62">N216</f>
        <v>4391780.96</v>
      </c>
      <c r="O215" s="155">
        <f t="shared" si="62"/>
        <v>0</v>
      </c>
      <c r="P215" s="33">
        <f t="shared" si="62"/>
        <v>4391780.96</v>
      </c>
      <c r="Q215" s="155">
        <f t="shared" si="62"/>
        <v>850673.89</v>
      </c>
    </row>
    <row r="216" spans="1:17" ht="25.5">
      <c r="A216" s="94" t="s">
        <v>39</v>
      </c>
      <c r="B216" s="145">
        <v>331</v>
      </c>
      <c r="C216" s="146" t="s">
        <v>84</v>
      </c>
      <c r="D216" s="147" t="s">
        <v>91</v>
      </c>
      <c r="E216" s="156" t="s">
        <v>7</v>
      </c>
      <c r="F216" s="150" t="s">
        <v>155</v>
      </c>
      <c r="G216" s="150" t="s">
        <v>155</v>
      </c>
      <c r="H216" s="150" t="s">
        <v>155</v>
      </c>
      <c r="I216" s="150" t="s">
        <v>35</v>
      </c>
      <c r="J216" s="151" t="s">
        <v>155</v>
      </c>
      <c r="K216" s="157"/>
      <c r="L216" s="153">
        <f t="shared" si="61"/>
        <v>4160910</v>
      </c>
      <c r="M216" s="154">
        <f t="shared" si="61"/>
        <v>0</v>
      </c>
      <c r="N216" s="155">
        <f t="shared" si="62"/>
        <v>4391780.96</v>
      </c>
      <c r="O216" s="155">
        <f t="shared" si="62"/>
        <v>0</v>
      </c>
      <c r="P216" s="33">
        <f t="shared" si="62"/>
        <v>4391780.96</v>
      </c>
      <c r="Q216" s="155">
        <f t="shared" si="62"/>
        <v>850673.89</v>
      </c>
    </row>
    <row r="217" spans="1:17" ht="51">
      <c r="A217" s="23" t="s">
        <v>83</v>
      </c>
      <c r="B217" s="145">
        <v>331</v>
      </c>
      <c r="C217" s="146" t="s">
        <v>84</v>
      </c>
      <c r="D217" s="147" t="s">
        <v>91</v>
      </c>
      <c r="E217" s="156" t="s">
        <v>7</v>
      </c>
      <c r="F217" s="150" t="s">
        <v>155</v>
      </c>
      <c r="G217" s="150" t="s">
        <v>155</v>
      </c>
      <c r="H217" s="150" t="s">
        <v>155</v>
      </c>
      <c r="I217" s="150" t="s">
        <v>35</v>
      </c>
      <c r="J217" s="151" t="s">
        <v>155</v>
      </c>
      <c r="K217" s="157" t="s">
        <v>72</v>
      </c>
      <c r="L217" s="153">
        <f t="shared" si="61"/>
        <v>4160910</v>
      </c>
      <c r="M217" s="154">
        <f t="shared" si="61"/>
        <v>0</v>
      </c>
      <c r="N217" s="155">
        <f t="shared" si="62"/>
        <v>4391780.96</v>
      </c>
      <c r="O217" s="155">
        <f t="shared" si="62"/>
        <v>0</v>
      </c>
      <c r="P217" s="33">
        <f t="shared" si="62"/>
        <v>4391780.96</v>
      </c>
      <c r="Q217" s="155">
        <f t="shared" si="62"/>
        <v>850673.89</v>
      </c>
    </row>
    <row r="218" spans="1:17" ht="25.5">
      <c r="A218" s="23" t="s">
        <v>73</v>
      </c>
      <c r="B218" s="145">
        <v>331</v>
      </c>
      <c r="C218" s="146" t="s">
        <v>84</v>
      </c>
      <c r="D218" s="147" t="s">
        <v>91</v>
      </c>
      <c r="E218" s="156" t="s">
        <v>7</v>
      </c>
      <c r="F218" s="150" t="s">
        <v>155</v>
      </c>
      <c r="G218" s="150" t="s">
        <v>155</v>
      </c>
      <c r="H218" s="150" t="s">
        <v>155</v>
      </c>
      <c r="I218" s="150" t="s">
        <v>35</v>
      </c>
      <c r="J218" s="151" t="s">
        <v>155</v>
      </c>
      <c r="K218" s="157">
        <v>120</v>
      </c>
      <c r="L218" s="153">
        <v>4160910</v>
      </c>
      <c r="M218" s="154">
        <v>0</v>
      </c>
      <c r="N218" s="155">
        <v>4391780.96</v>
      </c>
      <c r="O218" s="155">
        <v>0</v>
      </c>
      <c r="P218" s="33">
        <v>4391780.96</v>
      </c>
      <c r="Q218" s="155">
        <v>850673.89</v>
      </c>
    </row>
    <row r="219" spans="1:17" ht="39.75" customHeight="1">
      <c r="A219" s="64" t="s">
        <v>146</v>
      </c>
      <c r="B219" s="65" t="s">
        <v>125</v>
      </c>
      <c r="C219" s="93" t="s">
        <v>84</v>
      </c>
      <c r="D219" s="92" t="s">
        <v>86</v>
      </c>
      <c r="E219" s="132"/>
      <c r="F219" s="77"/>
      <c r="G219" s="77"/>
      <c r="H219" s="77"/>
      <c r="I219" s="77"/>
      <c r="J219" s="78"/>
      <c r="K219" s="79"/>
      <c r="L219" s="80">
        <f t="shared" ref="L219:Q219" si="63">L224+L220</f>
        <v>44257349</v>
      </c>
      <c r="M219" s="81">
        <f t="shared" si="63"/>
        <v>0</v>
      </c>
      <c r="N219" s="82">
        <f t="shared" si="63"/>
        <v>61691180.100000001</v>
      </c>
      <c r="O219" s="82">
        <f t="shared" si="63"/>
        <v>0</v>
      </c>
      <c r="P219" s="27">
        <f t="shared" si="63"/>
        <v>61691180.100000001</v>
      </c>
      <c r="Q219" s="82">
        <f t="shared" si="63"/>
        <v>10090482.999999996</v>
      </c>
    </row>
    <row r="220" spans="1:17" ht="36.75" customHeight="1">
      <c r="A220" s="64" t="s">
        <v>335</v>
      </c>
      <c r="B220" s="65" t="s">
        <v>125</v>
      </c>
      <c r="C220" s="93" t="s">
        <v>84</v>
      </c>
      <c r="D220" s="92" t="s">
        <v>86</v>
      </c>
      <c r="E220" s="132" t="s">
        <v>225</v>
      </c>
      <c r="F220" s="77" t="s">
        <v>155</v>
      </c>
      <c r="G220" s="77" t="s">
        <v>155</v>
      </c>
      <c r="H220" s="77" t="s">
        <v>155</v>
      </c>
      <c r="I220" s="77" t="s">
        <v>156</v>
      </c>
      <c r="J220" s="78" t="s">
        <v>155</v>
      </c>
      <c r="K220" s="79"/>
      <c r="L220" s="80">
        <f t="shared" ref="L220:Q222" si="64">L221</f>
        <v>35000</v>
      </c>
      <c r="M220" s="81">
        <f t="shared" si="64"/>
        <v>0</v>
      </c>
      <c r="N220" s="82">
        <f t="shared" si="64"/>
        <v>35000</v>
      </c>
      <c r="O220" s="82">
        <f t="shared" si="64"/>
        <v>0</v>
      </c>
      <c r="P220" s="27">
        <f t="shared" si="64"/>
        <v>35000</v>
      </c>
      <c r="Q220" s="82">
        <f t="shared" si="64"/>
        <v>0</v>
      </c>
    </row>
    <row r="221" spans="1:17" ht="24.75" customHeight="1">
      <c r="A221" s="23" t="s">
        <v>16</v>
      </c>
      <c r="B221" s="65" t="s">
        <v>125</v>
      </c>
      <c r="C221" s="93" t="s">
        <v>84</v>
      </c>
      <c r="D221" s="92" t="s">
        <v>86</v>
      </c>
      <c r="E221" s="132" t="s">
        <v>225</v>
      </c>
      <c r="F221" s="77" t="s">
        <v>155</v>
      </c>
      <c r="G221" s="77" t="s">
        <v>155</v>
      </c>
      <c r="H221" s="77" t="s">
        <v>155</v>
      </c>
      <c r="I221" s="77">
        <v>7870</v>
      </c>
      <c r="J221" s="78" t="s">
        <v>155</v>
      </c>
      <c r="K221" s="79"/>
      <c r="L221" s="80">
        <f t="shared" si="64"/>
        <v>35000</v>
      </c>
      <c r="M221" s="81">
        <f t="shared" si="64"/>
        <v>0</v>
      </c>
      <c r="N221" s="82">
        <f t="shared" si="64"/>
        <v>35000</v>
      </c>
      <c r="O221" s="82">
        <f t="shared" si="64"/>
        <v>0</v>
      </c>
      <c r="P221" s="27">
        <f t="shared" si="64"/>
        <v>35000</v>
      </c>
      <c r="Q221" s="82">
        <f t="shared" si="64"/>
        <v>0</v>
      </c>
    </row>
    <row r="222" spans="1:17" ht="29.25" customHeight="1">
      <c r="A222" s="23" t="s">
        <v>64</v>
      </c>
      <c r="B222" s="65" t="s">
        <v>125</v>
      </c>
      <c r="C222" s="93" t="s">
        <v>84</v>
      </c>
      <c r="D222" s="92" t="s">
        <v>86</v>
      </c>
      <c r="E222" s="132" t="s">
        <v>225</v>
      </c>
      <c r="F222" s="77" t="s">
        <v>155</v>
      </c>
      <c r="G222" s="77" t="s">
        <v>155</v>
      </c>
      <c r="H222" s="77" t="s">
        <v>155</v>
      </c>
      <c r="I222" s="77" t="s">
        <v>43</v>
      </c>
      <c r="J222" s="78" t="s">
        <v>155</v>
      </c>
      <c r="K222" s="79">
        <v>200</v>
      </c>
      <c r="L222" s="80">
        <f t="shared" si="64"/>
        <v>35000</v>
      </c>
      <c r="M222" s="81">
        <f t="shared" si="64"/>
        <v>0</v>
      </c>
      <c r="N222" s="82">
        <f t="shared" si="64"/>
        <v>35000</v>
      </c>
      <c r="O222" s="82">
        <f t="shared" si="64"/>
        <v>0</v>
      </c>
      <c r="P222" s="27">
        <f t="shared" si="64"/>
        <v>35000</v>
      </c>
      <c r="Q222" s="82">
        <f t="shared" si="64"/>
        <v>0</v>
      </c>
    </row>
    <row r="223" spans="1:17" ht="39.75" customHeight="1">
      <c r="A223" s="23" t="s">
        <v>66</v>
      </c>
      <c r="B223" s="65" t="s">
        <v>125</v>
      </c>
      <c r="C223" s="93" t="s">
        <v>84</v>
      </c>
      <c r="D223" s="92" t="s">
        <v>86</v>
      </c>
      <c r="E223" s="132" t="s">
        <v>225</v>
      </c>
      <c r="F223" s="77" t="s">
        <v>155</v>
      </c>
      <c r="G223" s="77" t="s">
        <v>155</v>
      </c>
      <c r="H223" s="77" t="s">
        <v>155</v>
      </c>
      <c r="I223" s="77" t="s">
        <v>43</v>
      </c>
      <c r="J223" s="78" t="s">
        <v>155</v>
      </c>
      <c r="K223" s="79">
        <v>240</v>
      </c>
      <c r="L223" s="80">
        <v>35000</v>
      </c>
      <c r="M223" s="81">
        <v>0</v>
      </c>
      <c r="N223" s="82">
        <v>35000</v>
      </c>
      <c r="O223" s="82">
        <v>0</v>
      </c>
      <c r="P223" s="27">
        <v>35000</v>
      </c>
      <c r="Q223" s="82">
        <v>0</v>
      </c>
    </row>
    <row r="224" spans="1:17" ht="25.5">
      <c r="A224" s="23" t="s">
        <v>42</v>
      </c>
      <c r="B224" s="65" t="s">
        <v>125</v>
      </c>
      <c r="C224" s="93" t="s">
        <v>84</v>
      </c>
      <c r="D224" s="92" t="s">
        <v>86</v>
      </c>
      <c r="E224" s="158" t="s">
        <v>10</v>
      </c>
      <c r="F224" s="86" t="s">
        <v>155</v>
      </c>
      <c r="G224" s="77" t="s">
        <v>155</v>
      </c>
      <c r="H224" s="77" t="s">
        <v>155</v>
      </c>
      <c r="I224" s="86" t="s">
        <v>156</v>
      </c>
      <c r="J224" s="78" t="s">
        <v>155</v>
      </c>
      <c r="K224" s="159"/>
      <c r="L224" s="80">
        <f>L225+L230+L243+L235+L240</f>
        <v>44222349</v>
      </c>
      <c r="M224" s="81">
        <f>M225+M230+M243+M235+M240</f>
        <v>0</v>
      </c>
      <c r="N224" s="82">
        <f>N225+N230+N243+N235+N240+N250</f>
        <v>61656180.100000001</v>
      </c>
      <c r="O224" s="82">
        <f>O225+O230+O243+O235+O240+O250</f>
        <v>0</v>
      </c>
      <c r="P224" s="27">
        <f>P225+P230+P243+P235+P240+P250</f>
        <v>61656180.100000001</v>
      </c>
      <c r="Q224" s="82">
        <f>Q225+Q230+Q243+Q235+Q240+Q250</f>
        <v>10090482.999999996</v>
      </c>
    </row>
    <row r="225" spans="1:17" ht="51">
      <c r="A225" s="23" t="s">
        <v>141</v>
      </c>
      <c r="B225" s="65" t="s">
        <v>125</v>
      </c>
      <c r="C225" s="93" t="s">
        <v>84</v>
      </c>
      <c r="D225" s="92" t="s">
        <v>86</v>
      </c>
      <c r="E225" s="132" t="s">
        <v>10</v>
      </c>
      <c r="F225" s="77" t="s">
        <v>155</v>
      </c>
      <c r="G225" s="77" t="s">
        <v>155</v>
      </c>
      <c r="H225" s="77" t="s">
        <v>155</v>
      </c>
      <c r="I225" s="77">
        <v>7869</v>
      </c>
      <c r="J225" s="78" t="s">
        <v>155</v>
      </c>
      <c r="K225" s="79"/>
      <c r="L225" s="80">
        <f t="shared" ref="L225:Q225" si="65">L228+L226</f>
        <v>28000</v>
      </c>
      <c r="M225" s="81">
        <f t="shared" si="65"/>
        <v>0</v>
      </c>
      <c r="N225" s="82">
        <f t="shared" si="65"/>
        <v>21000</v>
      </c>
      <c r="O225" s="82">
        <f t="shared" si="65"/>
        <v>0</v>
      </c>
      <c r="P225" s="27">
        <f t="shared" si="65"/>
        <v>21000</v>
      </c>
      <c r="Q225" s="82">
        <f t="shared" si="65"/>
        <v>3506.7</v>
      </c>
    </row>
    <row r="226" spans="1:17" ht="54" customHeight="1">
      <c r="A226" s="23" t="s">
        <v>83</v>
      </c>
      <c r="B226" s="65" t="s">
        <v>125</v>
      </c>
      <c r="C226" s="93" t="s">
        <v>84</v>
      </c>
      <c r="D226" s="92" t="s">
        <v>86</v>
      </c>
      <c r="E226" s="132" t="s">
        <v>10</v>
      </c>
      <c r="F226" s="77" t="s">
        <v>155</v>
      </c>
      <c r="G226" s="77" t="s">
        <v>155</v>
      </c>
      <c r="H226" s="77" t="s">
        <v>155</v>
      </c>
      <c r="I226" s="77" t="s">
        <v>44</v>
      </c>
      <c r="J226" s="78" t="s">
        <v>155</v>
      </c>
      <c r="K226" s="79" t="s">
        <v>72</v>
      </c>
      <c r="L226" s="80">
        <f t="shared" ref="L226:Q226" si="66">L227</f>
        <v>4400</v>
      </c>
      <c r="M226" s="81">
        <f t="shared" si="66"/>
        <v>0</v>
      </c>
      <c r="N226" s="82">
        <f t="shared" si="66"/>
        <v>8000</v>
      </c>
      <c r="O226" s="82">
        <f t="shared" si="66"/>
        <v>0</v>
      </c>
      <c r="P226" s="27">
        <f t="shared" si="66"/>
        <v>8000</v>
      </c>
      <c r="Q226" s="82">
        <f t="shared" si="66"/>
        <v>0</v>
      </c>
    </row>
    <row r="227" spans="1:17" ht="36" customHeight="1">
      <c r="A227" s="23" t="s">
        <v>73</v>
      </c>
      <c r="B227" s="65" t="s">
        <v>125</v>
      </c>
      <c r="C227" s="93" t="s">
        <v>84</v>
      </c>
      <c r="D227" s="92" t="s">
        <v>86</v>
      </c>
      <c r="E227" s="132" t="s">
        <v>10</v>
      </c>
      <c r="F227" s="77" t="s">
        <v>155</v>
      </c>
      <c r="G227" s="77" t="s">
        <v>155</v>
      </c>
      <c r="H227" s="77" t="s">
        <v>155</v>
      </c>
      <c r="I227" s="77" t="s">
        <v>44</v>
      </c>
      <c r="J227" s="78" t="s">
        <v>155</v>
      </c>
      <c r="K227" s="79" t="s">
        <v>198</v>
      </c>
      <c r="L227" s="80">
        <v>4400</v>
      </c>
      <c r="M227" s="81">
        <v>0</v>
      </c>
      <c r="N227" s="82">
        <v>8000</v>
      </c>
      <c r="O227" s="82">
        <v>0</v>
      </c>
      <c r="P227" s="27">
        <v>8000</v>
      </c>
      <c r="Q227" s="82">
        <v>0</v>
      </c>
    </row>
    <row r="228" spans="1:17" ht="25.5">
      <c r="A228" s="23" t="s">
        <v>64</v>
      </c>
      <c r="B228" s="65" t="s">
        <v>125</v>
      </c>
      <c r="C228" s="93" t="s">
        <v>84</v>
      </c>
      <c r="D228" s="92" t="s">
        <v>86</v>
      </c>
      <c r="E228" s="132" t="s">
        <v>10</v>
      </c>
      <c r="F228" s="77" t="s">
        <v>155</v>
      </c>
      <c r="G228" s="77" t="s">
        <v>155</v>
      </c>
      <c r="H228" s="77" t="s">
        <v>155</v>
      </c>
      <c r="I228" s="77" t="s">
        <v>44</v>
      </c>
      <c r="J228" s="78" t="s">
        <v>155</v>
      </c>
      <c r="K228" s="79">
        <v>200</v>
      </c>
      <c r="L228" s="80">
        <f t="shared" ref="L228:Q228" si="67">L229</f>
        <v>23600</v>
      </c>
      <c r="M228" s="81">
        <f t="shared" si="67"/>
        <v>0</v>
      </c>
      <c r="N228" s="82">
        <f t="shared" si="67"/>
        <v>13000</v>
      </c>
      <c r="O228" s="82">
        <f t="shared" si="67"/>
        <v>0</v>
      </c>
      <c r="P228" s="27">
        <f t="shared" si="67"/>
        <v>13000</v>
      </c>
      <c r="Q228" s="82">
        <f t="shared" si="67"/>
        <v>3506.7</v>
      </c>
    </row>
    <row r="229" spans="1:17" ht="25.5">
      <c r="A229" s="23" t="s">
        <v>66</v>
      </c>
      <c r="B229" s="65" t="s">
        <v>125</v>
      </c>
      <c r="C229" s="93" t="s">
        <v>84</v>
      </c>
      <c r="D229" s="92" t="s">
        <v>86</v>
      </c>
      <c r="E229" s="132" t="s">
        <v>10</v>
      </c>
      <c r="F229" s="77" t="s">
        <v>155</v>
      </c>
      <c r="G229" s="77" t="s">
        <v>155</v>
      </c>
      <c r="H229" s="77" t="s">
        <v>155</v>
      </c>
      <c r="I229" s="77" t="s">
        <v>44</v>
      </c>
      <c r="J229" s="78" t="s">
        <v>155</v>
      </c>
      <c r="K229" s="79">
        <v>240</v>
      </c>
      <c r="L229" s="80">
        <v>23600</v>
      </c>
      <c r="M229" s="81">
        <v>0</v>
      </c>
      <c r="N229" s="82">
        <v>13000</v>
      </c>
      <c r="O229" s="82">
        <v>0</v>
      </c>
      <c r="P229" s="27">
        <v>13000</v>
      </c>
      <c r="Q229" s="82">
        <v>3506.7</v>
      </c>
    </row>
    <row r="230" spans="1:17" ht="25.5">
      <c r="A230" s="23" t="s">
        <v>148</v>
      </c>
      <c r="B230" s="65" t="s">
        <v>125</v>
      </c>
      <c r="C230" s="93" t="s">
        <v>84</v>
      </c>
      <c r="D230" s="92" t="s">
        <v>86</v>
      </c>
      <c r="E230" s="132" t="s">
        <v>10</v>
      </c>
      <c r="F230" s="77" t="s">
        <v>155</v>
      </c>
      <c r="G230" s="77" t="s">
        <v>155</v>
      </c>
      <c r="H230" s="77" t="s">
        <v>155</v>
      </c>
      <c r="I230" s="77" t="s">
        <v>149</v>
      </c>
      <c r="J230" s="78" t="s">
        <v>155</v>
      </c>
      <c r="K230" s="79"/>
      <c r="L230" s="80">
        <f t="shared" ref="L230:Q230" si="68">L231+L233</f>
        <v>464749</v>
      </c>
      <c r="M230" s="81">
        <f t="shared" si="68"/>
        <v>0</v>
      </c>
      <c r="N230" s="82">
        <f t="shared" si="68"/>
        <v>550096.53</v>
      </c>
      <c r="O230" s="82">
        <f t="shared" si="68"/>
        <v>0</v>
      </c>
      <c r="P230" s="27">
        <f t="shared" si="68"/>
        <v>550096.53</v>
      </c>
      <c r="Q230" s="82">
        <f t="shared" si="68"/>
        <v>89733.42</v>
      </c>
    </row>
    <row r="231" spans="1:17" ht="51">
      <c r="A231" s="23" t="s">
        <v>83</v>
      </c>
      <c r="B231" s="65" t="s">
        <v>125</v>
      </c>
      <c r="C231" s="93" t="s">
        <v>84</v>
      </c>
      <c r="D231" s="92" t="s">
        <v>86</v>
      </c>
      <c r="E231" s="132" t="s">
        <v>10</v>
      </c>
      <c r="F231" s="77" t="s">
        <v>155</v>
      </c>
      <c r="G231" s="77" t="s">
        <v>155</v>
      </c>
      <c r="H231" s="77" t="s">
        <v>155</v>
      </c>
      <c r="I231" s="77" t="s">
        <v>149</v>
      </c>
      <c r="J231" s="78" t="s">
        <v>155</v>
      </c>
      <c r="K231" s="79">
        <v>100</v>
      </c>
      <c r="L231" s="80">
        <f t="shared" ref="L231:Q231" si="69">L232</f>
        <v>402400</v>
      </c>
      <c r="M231" s="81">
        <f t="shared" si="69"/>
        <v>0</v>
      </c>
      <c r="N231" s="82">
        <f t="shared" si="69"/>
        <v>480815.23</v>
      </c>
      <c r="O231" s="82">
        <f t="shared" si="69"/>
        <v>0</v>
      </c>
      <c r="P231" s="27">
        <f t="shared" si="69"/>
        <v>480815.23</v>
      </c>
      <c r="Q231" s="82">
        <f t="shared" si="69"/>
        <v>88141.25</v>
      </c>
    </row>
    <row r="232" spans="1:17" ht="25.5">
      <c r="A232" s="23" t="s">
        <v>73</v>
      </c>
      <c r="B232" s="65" t="s">
        <v>125</v>
      </c>
      <c r="C232" s="93" t="s">
        <v>84</v>
      </c>
      <c r="D232" s="92" t="s">
        <v>86</v>
      </c>
      <c r="E232" s="132" t="s">
        <v>10</v>
      </c>
      <c r="F232" s="77" t="s">
        <v>155</v>
      </c>
      <c r="G232" s="77" t="s">
        <v>155</v>
      </c>
      <c r="H232" s="77" t="s">
        <v>155</v>
      </c>
      <c r="I232" s="77" t="s">
        <v>149</v>
      </c>
      <c r="J232" s="78" t="s">
        <v>155</v>
      </c>
      <c r="K232" s="79">
        <v>120</v>
      </c>
      <c r="L232" s="80">
        <f>303300+7500+91600</f>
        <v>402400</v>
      </c>
      <c r="M232" s="81">
        <v>0</v>
      </c>
      <c r="N232" s="82">
        <v>480815.23</v>
      </c>
      <c r="O232" s="82">
        <v>0</v>
      </c>
      <c r="P232" s="27">
        <f>O232+N232</f>
        <v>480815.23</v>
      </c>
      <c r="Q232" s="82">
        <v>88141.25</v>
      </c>
    </row>
    <row r="233" spans="1:17" ht="25.5">
      <c r="A233" s="23" t="s">
        <v>64</v>
      </c>
      <c r="B233" s="65" t="s">
        <v>125</v>
      </c>
      <c r="C233" s="93" t="s">
        <v>84</v>
      </c>
      <c r="D233" s="92" t="s">
        <v>86</v>
      </c>
      <c r="E233" s="132" t="s">
        <v>10</v>
      </c>
      <c r="F233" s="77" t="s">
        <v>155</v>
      </c>
      <c r="G233" s="77" t="s">
        <v>155</v>
      </c>
      <c r="H233" s="77" t="s">
        <v>155</v>
      </c>
      <c r="I233" s="77" t="s">
        <v>149</v>
      </c>
      <c r="J233" s="78" t="s">
        <v>155</v>
      </c>
      <c r="K233" s="79">
        <v>200</v>
      </c>
      <c r="L233" s="80">
        <f t="shared" ref="L233:Q233" si="70">L234</f>
        <v>62349</v>
      </c>
      <c r="M233" s="81">
        <f t="shared" si="70"/>
        <v>0</v>
      </c>
      <c r="N233" s="82">
        <f t="shared" si="70"/>
        <v>69281.3</v>
      </c>
      <c r="O233" s="82">
        <f t="shared" si="70"/>
        <v>0</v>
      </c>
      <c r="P233" s="27">
        <f t="shared" si="70"/>
        <v>69281.3</v>
      </c>
      <c r="Q233" s="82">
        <f t="shared" si="70"/>
        <v>1592.17</v>
      </c>
    </row>
    <row r="234" spans="1:17" ht="25.5">
      <c r="A234" s="23" t="s">
        <v>66</v>
      </c>
      <c r="B234" s="65" t="s">
        <v>125</v>
      </c>
      <c r="C234" s="93" t="s">
        <v>84</v>
      </c>
      <c r="D234" s="92" t="s">
        <v>86</v>
      </c>
      <c r="E234" s="132" t="s">
        <v>10</v>
      </c>
      <c r="F234" s="77" t="s">
        <v>155</v>
      </c>
      <c r="G234" s="77" t="s">
        <v>155</v>
      </c>
      <c r="H234" s="77" t="s">
        <v>155</v>
      </c>
      <c r="I234" s="77" t="s">
        <v>149</v>
      </c>
      <c r="J234" s="78" t="s">
        <v>155</v>
      </c>
      <c r="K234" s="79">
        <v>240</v>
      </c>
      <c r="L234" s="80">
        <v>62349</v>
      </c>
      <c r="M234" s="81">
        <v>0</v>
      </c>
      <c r="N234" s="82">
        <v>69281.3</v>
      </c>
      <c r="O234" s="82">
        <v>0</v>
      </c>
      <c r="P234" s="27">
        <f>O234+N234</f>
        <v>69281.3</v>
      </c>
      <c r="Q234" s="82">
        <v>1592.17</v>
      </c>
    </row>
    <row r="235" spans="1:17" ht="25.5">
      <c r="A235" s="23" t="s">
        <v>33</v>
      </c>
      <c r="B235" s="65" t="s">
        <v>125</v>
      </c>
      <c r="C235" s="93" t="s">
        <v>84</v>
      </c>
      <c r="D235" s="92" t="s">
        <v>86</v>
      </c>
      <c r="E235" s="132" t="s">
        <v>10</v>
      </c>
      <c r="F235" s="77" t="s">
        <v>155</v>
      </c>
      <c r="G235" s="77" t="s">
        <v>155</v>
      </c>
      <c r="H235" s="77" t="s">
        <v>155</v>
      </c>
      <c r="I235" s="77" t="s">
        <v>237</v>
      </c>
      <c r="J235" s="78" t="s">
        <v>157</v>
      </c>
      <c r="K235" s="79"/>
      <c r="L235" s="80">
        <f t="shared" ref="L235:Q235" si="71">L236+L238</f>
        <v>1961900</v>
      </c>
      <c r="M235" s="81">
        <f t="shared" si="71"/>
        <v>0</v>
      </c>
      <c r="N235" s="82">
        <f t="shared" si="71"/>
        <v>2202733.7200000002</v>
      </c>
      <c r="O235" s="82">
        <f t="shared" si="71"/>
        <v>0</v>
      </c>
      <c r="P235" s="27">
        <f t="shared" si="71"/>
        <v>2202733.7200000002</v>
      </c>
      <c r="Q235" s="82">
        <f t="shared" si="71"/>
        <v>438862.87</v>
      </c>
    </row>
    <row r="236" spans="1:17" ht="51">
      <c r="A236" s="23" t="s">
        <v>83</v>
      </c>
      <c r="B236" s="65" t="s">
        <v>125</v>
      </c>
      <c r="C236" s="93" t="s">
        <v>84</v>
      </c>
      <c r="D236" s="92" t="s">
        <v>86</v>
      </c>
      <c r="E236" s="132" t="s">
        <v>10</v>
      </c>
      <c r="F236" s="77" t="s">
        <v>155</v>
      </c>
      <c r="G236" s="77" t="s">
        <v>155</v>
      </c>
      <c r="H236" s="77" t="s">
        <v>155</v>
      </c>
      <c r="I236" s="77" t="s">
        <v>237</v>
      </c>
      <c r="J236" s="78" t="s">
        <v>157</v>
      </c>
      <c r="K236" s="79">
        <v>100</v>
      </c>
      <c r="L236" s="80">
        <f t="shared" ref="L236:Q236" si="72">L237</f>
        <v>1879400</v>
      </c>
      <c r="M236" s="81">
        <f t="shared" si="72"/>
        <v>0</v>
      </c>
      <c r="N236" s="82">
        <f t="shared" si="72"/>
        <v>2122596.66</v>
      </c>
      <c r="O236" s="82">
        <f t="shared" si="72"/>
        <v>0</v>
      </c>
      <c r="P236" s="27">
        <f t="shared" si="72"/>
        <v>2122596.66</v>
      </c>
      <c r="Q236" s="82">
        <f t="shared" si="72"/>
        <v>435064.97</v>
      </c>
    </row>
    <row r="237" spans="1:17" ht="25.5">
      <c r="A237" s="23" t="s">
        <v>73</v>
      </c>
      <c r="B237" s="65" t="s">
        <v>125</v>
      </c>
      <c r="C237" s="93" t="s">
        <v>84</v>
      </c>
      <c r="D237" s="92" t="s">
        <v>86</v>
      </c>
      <c r="E237" s="132" t="s">
        <v>10</v>
      </c>
      <c r="F237" s="77" t="s">
        <v>155</v>
      </c>
      <c r="G237" s="77" t="s">
        <v>155</v>
      </c>
      <c r="H237" s="77" t="s">
        <v>155</v>
      </c>
      <c r="I237" s="77" t="s">
        <v>237</v>
      </c>
      <c r="J237" s="78" t="s">
        <v>157</v>
      </c>
      <c r="K237" s="79">
        <v>120</v>
      </c>
      <c r="L237" s="80">
        <f>1814400+65000</f>
        <v>1879400</v>
      </c>
      <c r="M237" s="81">
        <v>0</v>
      </c>
      <c r="N237" s="82">
        <v>2122596.66</v>
      </c>
      <c r="O237" s="82">
        <v>0</v>
      </c>
      <c r="P237" s="27">
        <f>N237+O237</f>
        <v>2122596.66</v>
      </c>
      <c r="Q237" s="82">
        <v>435064.97</v>
      </c>
    </row>
    <row r="238" spans="1:17" ht="25.5">
      <c r="A238" s="23" t="s">
        <v>64</v>
      </c>
      <c r="B238" s="65" t="s">
        <v>125</v>
      </c>
      <c r="C238" s="93" t="s">
        <v>84</v>
      </c>
      <c r="D238" s="92" t="s">
        <v>86</v>
      </c>
      <c r="E238" s="132" t="s">
        <v>10</v>
      </c>
      <c r="F238" s="77" t="s">
        <v>155</v>
      </c>
      <c r="G238" s="77" t="s">
        <v>155</v>
      </c>
      <c r="H238" s="77" t="s">
        <v>155</v>
      </c>
      <c r="I238" s="77" t="s">
        <v>237</v>
      </c>
      <c r="J238" s="78" t="s">
        <v>157</v>
      </c>
      <c r="K238" s="79">
        <v>200</v>
      </c>
      <c r="L238" s="80">
        <f t="shared" ref="L238:Q238" si="73">L239</f>
        <v>82500</v>
      </c>
      <c r="M238" s="81">
        <f t="shared" si="73"/>
        <v>0</v>
      </c>
      <c r="N238" s="82">
        <f t="shared" si="73"/>
        <v>80137.06</v>
      </c>
      <c r="O238" s="82">
        <f t="shared" si="73"/>
        <v>0</v>
      </c>
      <c r="P238" s="27">
        <f t="shared" si="73"/>
        <v>80137.06</v>
      </c>
      <c r="Q238" s="82">
        <f t="shared" si="73"/>
        <v>3797.9</v>
      </c>
    </row>
    <row r="239" spans="1:17" ht="25.5">
      <c r="A239" s="23" t="s">
        <v>66</v>
      </c>
      <c r="B239" s="65" t="s">
        <v>125</v>
      </c>
      <c r="C239" s="93" t="s">
        <v>84</v>
      </c>
      <c r="D239" s="92" t="s">
        <v>86</v>
      </c>
      <c r="E239" s="132" t="s">
        <v>10</v>
      </c>
      <c r="F239" s="77" t="s">
        <v>155</v>
      </c>
      <c r="G239" s="77" t="s">
        <v>155</v>
      </c>
      <c r="H239" s="77" t="s">
        <v>155</v>
      </c>
      <c r="I239" s="77" t="s">
        <v>237</v>
      </c>
      <c r="J239" s="78" t="s">
        <v>157</v>
      </c>
      <c r="K239" s="79">
        <v>240</v>
      </c>
      <c r="L239" s="80">
        <v>82500</v>
      </c>
      <c r="M239" s="81">
        <v>0</v>
      </c>
      <c r="N239" s="82">
        <v>80137.06</v>
      </c>
      <c r="O239" s="82">
        <v>0</v>
      </c>
      <c r="P239" s="27">
        <f>O239+N239</f>
        <v>80137.06</v>
      </c>
      <c r="Q239" s="82">
        <v>3797.9</v>
      </c>
    </row>
    <row r="240" spans="1:17" ht="25.5">
      <c r="A240" s="23" t="s">
        <v>140</v>
      </c>
      <c r="B240" s="65" t="s">
        <v>125</v>
      </c>
      <c r="C240" s="93" t="s">
        <v>84</v>
      </c>
      <c r="D240" s="96" t="s">
        <v>86</v>
      </c>
      <c r="E240" s="132" t="s">
        <v>10</v>
      </c>
      <c r="F240" s="77" t="s">
        <v>155</v>
      </c>
      <c r="G240" s="77" t="s">
        <v>155</v>
      </c>
      <c r="H240" s="77" t="s">
        <v>155</v>
      </c>
      <c r="I240" s="77" t="s">
        <v>237</v>
      </c>
      <c r="J240" s="78" t="s">
        <v>154</v>
      </c>
      <c r="K240" s="79"/>
      <c r="L240" s="80">
        <f t="shared" ref="L240:Q241" si="74">L241</f>
        <v>1225000</v>
      </c>
      <c r="M240" s="81">
        <f t="shared" si="74"/>
        <v>0</v>
      </c>
      <c r="N240" s="82">
        <f t="shared" si="74"/>
        <v>1225000</v>
      </c>
      <c r="O240" s="82">
        <f t="shared" si="74"/>
        <v>0</v>
      </c>
      <c r="P240" s="27">
        <f t="shared" si="74"/>
        <v>1225000</v>
      </c>
      <c r="Q240" s="82">
        <f t="shared" si="74"/>
        <v>306250</v>
      </c>
    </row>
    <row r="241" spans="1:18">
      <c r="A241" s="23" t="s">
        <v>117</v>
      </c>
      <c r="B241" s="65" t="s">
        <v>125</v>
      </c>
      <c r="C241" s="93" t="s">
        <v>84</v>
      </c>
      <c r="D241" s="96" t="s">
        <v>86</v>
      </c>
      <c r="E241" s="132" t="s">
        <v>10</v>
      </c>
      <c r="F241" s="77" t="s">
        <v>155</v>
      </c>
      <c r="G241" s="77" t="s">
        <v>155</v>
      </c>
      <c r="H241" s="77" t="s">
        <v>155</v>
      </c>
      <c r="I241" s="77" t="s">
        <v>237</v>
      </c>
      <c r="J241" s="78" t="s">
        <v>154</v>
      </c>
      <c r="K241" s="79" t="s">
        <v>130</v>
      </c>
      <c r="L241" s="80">
        <f t="shared" si="74"/>
        <v>1225000</v>
      </c>
      <c r="M241" s="81">
        <f t="shared" si="74"/>
        <v>0</v>
      </c>
      <c r="N241" s="82">
        <f t="shared" si="74"/>
        <v>1225000</v>
      </c>
      <c r="O241" s="82">
        <f t="shared" si="74"/>
        <v>0</v>
      </c>
      <c r="P241" s="27">
        <f t="shared" si="74"/>
        <v>1225000</v>
      </c>
      <c r="Q241" s="82">
        <f t="shared" si="74"/>
        <v>306250</v>
      </c>
    </row>
    <row r="242" spans="1:18">
      <c r="A242" s="23" t="s">
        <v>79</v>
      </c>
      <c r="B242" s="65" t="s">
        <v>125</v>
      </c>
      <c r="C242" s="93" t="s">
        <v>84</v>
      </c>
      <c r="D242" s="96" t="s">
        <v>86</v>
      </c>
      <c r="E242" s="132" t="s">
        <v>10</v>
      </c>
      <c r="F242" s="77" t="s">
        <v>155</v>
      </c>
      <c r="G242" s="77" t="s">
        <v>155</v>
      </c>
      <c r="H242" s="77" t="s">
        <v>155</v>
      </c>
      <c r="I242" s="77" t="s">
        <v>237</v>
      </c>
      <c r="J242" s="78" t="s">
        <v>154</v>
      </c>
      <c r="K242" s="79" t="s">
        <v>80</v>
      </c>
      <c r="L242" s="80">
        <v>1225000</v>
      </c>
      <c r="M242" s="81">
        <v>0</v>
      </c>
      <c r="N242" s="82">
        <v>1225000</v>
      </c>
      <c r="O242" s="82">
        <v>0</v>
      </c>
      <c r="P242" s="27">
        <v>1225000</v>
      </c>
      <c r="Q242" s="82">
        <v>306250</v>
      </c>
    </row>
    <row r="243" spans="1:18" ht="25.5">
      <c r="A243" s="94" t="s">
        <v>39</v>
      </c>
      <c r="B243" s="65" t="s">
        <v>125</v>
      </c>
      <c r="C243" s="93" t="s">
        <v>84</v>
      </c>
      <c r="D243" s="92" t="s">
        <v>86</v>
      </c>
      <c r="E243" s="132" t="s">
        <v>10</v>
      </c>
      <c r="F243" s="77" t="s">
        <v>155</v>
      </c>
      <c r="G243" s="77" t="s">
        <v>155</v>
      </c>
      <c r="H243" s="77" t="s">
        <v>155</v>
      </c>
      <c r="I243" s="77" t="s">
        <v>35</v>
      </c>
      <c r="J243" s="78" t="s">
        <v>155</v>
      </c>
      <c r="K243" s="79"/>
      <c r="L243" s="80">
        <f>L244+L246</f>
        <v>40542700</v>
      </c>
      <c r="M243" s="81">
        <f>M244+M246</f>
        <v>0</v>
      </c>
      <c r="N243" s="82">
        <f>N244+N246+N248</f>
        <v>57657164.649999999</v>
      </c>
      <c r="O243" s="82">
        <f>O244+O246+O248</f>
        <v>0</v>
      </c>
      <c r="P243" s="27">
        <f>P244+P246+P248</f>
        <v>57657164.649999999</v>
      </c>
      <c r="Q243" s="82">
        <f>Q244+Q246+Q248</f>
        <v>9251944.8099999987</v>
      </c>
    </row>
    <row r="244" spans="1:18" ht="51">
      <c r="A244" s="23" t="s">
        <v>83</v>
      </c>
      <c r="B244" s="65" t="s">
        <v>125</v>
      </c>
      <c r="C244" s="93" t="s">
        <v>84</v>
      </c>
      <c r="D244" s="92" t="s">
        <v>86</v>
      </c>
      <c r="E244" s="132" t="s">
        <v>10</v>
      </c>
      <c r="F244" s="77" t="s">
        <v>155</v>
      </c>
      <c r="G244" s="77" t="s">
        <v>155</v>
      </c>
      <c r="H244" s="77" t="s">
        <v>155</v>
      </c>
      <c r="I244" s="77" t="s">
        <v>35</v>
      </c>
      <c r="J244" s="78" t="s">
        <v>155</v>
      </c>
      <c r="K244" s="79">
        <v>100</v>
      </c>
      <c r="L244" s="80">
        <f t="shared" ref="L244:Q244" si="75">L245</f>
        <v>38788800</v>
      </c>
      <c r="M244" s="81">
        <f t="shared" si="75"/>
        <v>0</v>
      </c>
      <c r="N244" s="82">
        <f t="shared" si="75"/>
        <v>55589164.649999999</v>
      </c>
      <c r="O244" s="82">
        <f t="shared" si="75"/>
        <v>0</v>
      </c>
      <c r="P244" s="27">
        <f t="shared" si="75"/>
        <v>55589164.649999999</v>
      </c>
      <c r="Q244" s="82">
        <f t="shared" si="75"/>
        <v>8947851.1099999994</v>
      </c>
      <c r="R244" s="14"/>
    </row>
    <row r="245" spans="1:18" ht="25.5">
      <c r="A245" s="23" t="s">
        <v>73</v>
      </c>
      <c r="B245" s="65" t="s">
        <v>125</v>
      </c>
      <c r="C245" s="93" t="s">
        <v>84</v>
      </c>
      <c r="D245" s="92" t="s">
        <v>86</v>
      </c>
      <c r="E245" s="132" t="s">
        <v>10</v>
      </c>
      <c r="F245" s="77" t="s">
        <v>155</v>
      </c>
      <c r="G245" s="77" t="s">
        <v>155</v>
      </c>
      <c r="H245" s="77" t="s">
        <v>155</v>
      </c>
      <c r="I245" s="77" t="s">
        <v>35</v>
      </c>
      <c r="J245" s="78" t="s">
        <v>155</v>
      </c>
      <c r="K245" s="79">
        <v>120</v>
      </c>
      <c r="L245" s="160">
        <v>38788800</v>
      </c>
      <c r="M245" s="161">
        <v>0</v>
      </c>
      <c r="N245" s="162">
        <f>57738164.65-2149000</f>
        <v>55589164.649999999</v>
      </c>
      <c r="O245" s="162">
        <v>0</v>
      </c>
      <c r="P245" s="34">
        <f>57738164.65-2149000</f>
        <v>55589164.649999999</v>
      </c>
      <c r="Q245" s="162">
        <v>8947851.1099999994</v>
      </c>
    </row>
    <row r="246" spans="1:18" ht="25.5">
      <c r="A246" s="23" t="s">
        <v>64</v>
      </c>
      <c r="B246" s="65" t="s">
        <v>125</v>
      </c>
      <c r="C246" s="93" t="s">
        <v>84</v>
      </c>
      <c r="D246" s="92" t="s">
        <v>86</v>
      </c>
      <c r="E246" s="132" t="s">
        <v>10</v>
      </c>
      <c r="F246" s="77" t="s">
        <v>155</v>
      </c>
      <c r="G246" s="77" t="s">
        <v>155</v>
      </c>
      <c r="H246" s="77" t="s">
        <v>155</v>
      </c>
      <c r="I246" s="77" t="s">
        <v>35</v>
      </c>
      <c r="J246" s="78" t="s">
        <v>155</v>
      </c>
      <c r="K246" s="79">
        <v>200</v>
      </c>
      <c r="L246" s="160">
        <f t="shared" ref="L246:Q246" si="76">L247</f>
        <v>1753900</v>
      </c>
      <c r="M246" s="161">
        <f t="shared" si="76"/>
        <v>0</v>
      </c>
      <c r="N246" s="162">
        <f t="shared" si="76"/>
        <v>2068000</v>
      </c>
      <c r="O246" s="162">
        <f t="shared" si="76"/>
        <v>0</v>
      </c>
      <c r="P246" s="34">
        <f t="shared" si="76"/>
        <v>2068000</v>
      </c>
      <c r="Q246" s="162">
        <f t="shared" si="76"/>
        <v>304093.7</v>
      </c>
      <c r="R246" s="14"/>
    </row>
    <row r="247" spans="1:18" ht="25.5">
      <c r="A247" s="23" t="s">
        <v>66</v>
      </c>
      <c r="B247" s="65" t="s">
        <v>125</v>
      </c>
      <c r="C247" s="93" t="s">
        <v>84</v>
      </c>
      <c r="D247" s="92" t="s">
        <v>86</v>
      </c>
      <c r="E247" s="132" t="s">
        <v>10</v>
      </c>
      <c r="F247" s="77" t="s">
        <v>155</v>
      </c>
      <c r="G247" s="77" t="s">
        <v>155</v>
      </c>
      <c r="H247" s="77" t="s">
        <v>155</v>
      </c>
      <c r="I247" s="77" t="s">
        <v>35</v>
      </c>
      <c r="J247" s="78" t="s">
        <v>155</v>
      </c>
      <c r="K247" s="79">
        <v>240</v>
      </c>
      <c r="L247" s="160">
        <f>1753900</f>
        <v>1753900</v>
      </c>
      <c r="M247" s="161">
        <v>0</v>
      </c>
      <c r="N247" s="162">
        <v>2068000</v>
      </c>
      <c r="O247" s="162">
        <v>0</v>
      </c>
      <c r="P247" s="34">
        <f>O247+N247</f>
        <v>2068000</v>
      </c>
      <c r="Q247" s="162">
        <v>304093.7</v>
      </c>
    </row>
    <row r="248" spans="1:18" hidden="1">
      <c r="A248" s="23" t="s">
        <v>74</v>
      </c>
      <c r="B248" s="65" t="s">
        <v>125</v>
      </c>
      <c r="C248" s="93" t="s">
        <v>84</v>
      </c>
      <c r="D248" s="92" t="s">
        <v>86</v>
      </c>
      <c r="E248" s="132" t="s">
        <v>10</v>
      </c>
      <c r="F248" s="77" t="s">
        <v>155</v>
      </c>
      <c r="G248" s="77" t="s">
        <v>155</v>
      </c>
      <c r="H248" s="77" t="s">
        <v>155</v>
      </c>
      <c r="I248" s="77" t="s">
        <v>35</v>
      </c>
      <c r="J248" s="78" t="s">
        <v>155</v>
      </c>
      <c r="K248" s="79" t="s">
        <v>75</v>
      </c>
      <c r="L248" s="160"/>
      <c r="M248" s="161"/>
      <c r="N248" s="162">
        <f>N249</f>
        <v>0</v>
      </c>
      <c r="O248" s="162">
        <f>O249</f>
        <v>0</v>
      </c>
      <c r="P248" s="34">
        <f>P249</f>
        <v>0</v>
      </c>
      <c r="Q248" s="162">
        <f>Q249</f>
        <v>0</v>
      </c>
    </row>
    <row r="249" spans="1:18" hidden="1">
      <c r="A249" s="23" t="s">
        <v>76</v>
      </c>
      <c r="B249" s="65" t="s">
        <v>125</v>
      </c>
      <c r="C249" s="93" t="s">
        <v>84</v>
      </c>
      <c r="D249" s="92" t="s">
        <v>86</v>
      </c>
      <c r="E249" s="132" t="s">
        <v>10</v>
      </c>
      <c r="F249" s="77" t="s">
        <v>155</v>
      </c>
      <c r="G249" s="77" t="s">
        <v>155</v>
      </c>
      <c r="H249" s="77" t="s">
        <v>155</v>
      </c>
      <c r="I249" s="77" t="s">
        <v>35</v>
      </c>
      <c r="J249" s="78" t="s">
        <v>155</v>
      </c>
      <c r="K249" s="79" t="s">
        <v>77</v>
      </c>
      <c r="L249" s="160"/>
      <c r="M249" s="161"/>
      <c r="N249" s="162">
        <v>0</v>
      </c>
      <c r="O249" s="162">
        <v>0</v>
      </c>
      <c r="P249" s="34">
        <f>O249</f>
        <v>0</v>
      </c>
      <c r="Q249" s="162">
        <f>P249</f>
        <v>0</v>
      </c>
    </row>
    <row r="250" spans="1:18" ht="25.5">
      <c r="A250" s="94" t="s">
        <v>240</v>
      </c>
      <c r="B250" s="65" t="s">
        <v>125</v>
      </c>
      <c r="C250" s="93" t="s">
        <v>84</v>
      </c>
      <c r="D250" s="92" t="s">
        <v>86</v>
      </c>
      <c r="E250" s="132" t="s">
        <v>10</v>
      </c>
      <c r="F250" s="77" t="s">
        <v>155</v>
      </c>
      <c r="G250" s="77" t="s">
        <v>155</v>
      </c>
      <c r="H250" s="77" t="s">
        <v>155</v>
      </c>
      <c r="I250" s="77" t="s">
        <v>239</v>
      </c>
      <c r="J250" s="78" t="s">
        <v>155</v>
      </c>
      <c r="K250" s="79"/>
      <c r="L250" s="160"/>
      <c r="M250" s="161"/>
      <c r="N250" s="162">
        <f t="shared" ref="N250:Q251" si="77">N251</f>
        <v>185.2</v>
      </c>
      <c r="O250" s="162">
        <f t="shared" si="77"/>
        <v>0</v>
      </c>
      <c r="P250" s="34">
        <f t="shared" si="77"/>
        <v>185.2</v>
      </c>
      <c r="Q250" s="162">
        <f t="shared" si="77"/>
        <v>185.2</v>
      </c>
    </row>
    <row r="251" spans="1:18">
      <c r="A251" s="23" t="s">
        <v>74</v>
      </c>
      <c r="B251" s="65" t="s">
        <v>125</v>
      </c>
      <c r="C251" s="93" t="s">
        <v>84</v>
      </c>
      <c r="D251" s="92" t="s">
        <v>86</v>
      </c>
      <c r="E251" s="132" t="s">
        <v>10</v>
      </c>
      <c r="F251" s="77" t="s">
        <v>155</v>
      </c>
      <c r="G251" s="77" t="s">
        <v>155</v>
      </c>
      <c r="H251" s="77" t="s">
        <v>155</v>
      </c>
      <c r="I251" s="77" t="s">
        <v>239</v>
      </c>
      <c r="J251" s="78" t="s">
        <v>155</v>
      </c>
      <c r="K251" s="79" t="s">
        <v>75</v>
      </c>
      <c r="L251" s="160"/>
      <c r="M251" s="161"/>
      <c r="N251" s="162">
        <f t="shared" si="77"/>
        <v>185.2</v>
      </c>
      <c r="O251" s="162">
        <f t="shared" si="77"/>
        <v>0</v>
      </c>
      <c r="P251" s="34">
        <f t="shared" si="77"/>
        <v>185.2</v>
      </c>
      <c r="Q251" s="162">
        <f t="shared" si="77"/>
        <v>185.2</v>
      </c>
    </row>
    <row r="252" spans="1:18">
      <c r="A252" s="23" t="s">
        <v>201</v>
      </c>
      <c r="B252" s="65" t="s">
        <v>125</v>
      </c>
      <c r="C252" s="93" t="s">
        <v>84</v>
      </c>
      <c r="D252" s="92" t="s">
        <v>86</v>
      </c>
      <c r="E252" s="132" t="s">
        <v>10</v>
      </c>
      <c r="F252" s="77" t="s">
        <v>155</v>
      </c>
      <c r="G252" s="77" t="s">
        <v>155</v>
      </c>
      <c r="H252" s="77" t="s">
        <v>155</v>
      </c>
      <c r="I252" s="77" t="s">
        <v>239</v>
      </c>
      <c r="J252" s="78" t="s">
        <v>155</v>
      </c>
      <c r="K252" s="79" t="s">
        <v>200</v>
      </c>
      <c r="L252" s="160"/>
      <c r="M252" s="161"/>
      <c r="N252" s="162">
        <v>185.2</v>
      </c>
      <c r="O252" s="162">
        <v>0</v>
      </c>
      <c r="P252" s="34">
        <v>185.2</v>
      </c>
      <c r="Q252" s="162">
        <v>185.2</v>
      </c>
    </row>
    <row r="253" spans="1:18">
      <c r="A253" s="23" t="s">
        <v>223</v>
      </c>
      <c r="B253" s="65" t="s">
        <v>125</v>
      </c>
      <c r="C253" s="93" t="s">
        <v>84</v>
      </c>
      <c r="D253" s="92" t="s">
        <v>88</v>
      </c>
      <c r="E253" s="132"/>
      <c r="F253" s="77"/>
      <c r="G253" s="77"/>
      <c r="H253" s="77"/>
      <c r="I253" s="77"/>
      <c r="J253" s="78"/>
      <c r="K253" s="79"/>
      <c r="L253" s="80">
        <f t="shared" ref="L253:Q256" si="78">L254</f>
        <v>141147.63</v>
      </c>
      <c r="M253" s="81">
        <f t="shared" si="78"/>
        <v>0</v>
      </c>
      <c r="N253" s="82">
        <f>N254</f>
        <v>990.33</v>
      </c>
      <c r="O253" s="82">
        <f>O254</f>
        <v>0</v>
      </c>
      <c r="P253" s="27">
        <f>P254</f>
        <v>990.33</v>
      </c>
      <c r="Q253" s="82">
        <f>Q254</f>
        <v>0</v>
      </c>
    </row>
    <row r="254" spans="1:18" ht="25.5">
      <c r="A254" s="23" t="s">
        <v>42</v>
      </c>
      <c r="B254" s="65" t="s">
        <v>125</v>
      </c>
      <c r="C254" s="93" t="s">
        <v>84</v>
      </c>
      <c r="D254" s="92" t="s">
        <v>88</v>
      </c>
      <c r="E254" s="132" t="s">
        <v>10</v>
      </c>
      <c r="F254" s="77" t="s">
        <v>155</v>
      </c>
      <c r="G254" s="77" t="s">
        <v>155</v>
      </c>
      <c r="H254" s="77" t="s">
        <v>155</v>
      </c>
      <c r="I254" s="77" t="s">
        <v>156</v>
      </c>
      <c r="J254" s="78" t="s">
        <v>155</v>
      </c>
      <c r="K254" s="79"/>
      <c r="L254" s="80">
        <f t="shared" si="78"/>
        <v>141147.63</v>
      </c>
      <c r="M254" s="81">
        <f t="shared" si="78"/>
        <v>0</v>
      </c>
      <c r="N254" s="82">
        <f t="shared" si="78"/>
        <v>990.33</v>
      </c>
      <c r="O254" s="82">
        <f t="shared" si="78"/>
        <v>0</v>
      </c>
      <c r="P254" s="27">
        <f t="shared" si="78"/>
        <v>990.33</v>
      </c>
      <c r="Q254" s="82">
        <f t="shared" si="78"/>
        <v>0</v>
      </c>
    </row>
    <row r="255" spans="1:18" ht="38.25">
      <c r="A255" s="23" t="s">
        <v>224</v>
      </c>
      <c r="B255" s="65" t="s">
        <v>125</v>
      </c>
      <c r="C255" s="93" t="s">
        <v>84</v>
      </c>
      <c r="D255" s="92" t="s">
        <v>88</v>
      </c>
      <c r="E255" s="132" t="s">
        <v>10</v>
      </c>
      <c r="F255" s="77" t="s">
        <v>155</v>
      </c>
      <c r="G255" s="77" t="s">
        <v>155</v>
      </c>
      <c r="H255" s="77" t="s">
        <v>155</v>
      </c>
      <c r="I255" s="77" t="s">
        <v>222</v>
      </c>
      <c r="J255" s="78" t="s">
        <v>155</v>
      </c>
      <c r="K255" s="79"/>
      <c r="L255" s="80">
        <f t="shared" si="78"/>
        <v>141147.63</v>
      </c>
      <c r="M255" s="81">
        <f t="shared" si="78"/>
        <v>0</v>
      </c>
      <c r="N255" s="82">
        <f t="shared" si="78"/>
        <v>990.33</v>
      </c>
      <c r="O255" s="82">
        <f t="shared" si="78"/>
        <v>0</v>
      </c>
      <c r="P255" s="27">
        <f t="shared" si="78"/>
        <v>990.33</v>
      </c>
      <c r="Q255" s="82">
        <f t="shared" si="78"/>
        <v>0</v>
      </c>
    </row>
    <row r="256" spans="1:18" ht="25.5">
      <c r="A256" s="23" t="s">
        <v>64</v>
      </c>
      <c r="B256" s="65" t="s">
        <v>125</v>
      </c>
      <c r="C256" s="93" t="s">
        <v>84</v>
      </c>
      <c r="D256" s="92" t="s">
        <v>88</v>
      </c>
      <c r="E256" s="132" t="s">
        <v>10</v>
      </c>
      <c r="F256" s="77" t="s">
        <v>155</v>
      </c>
      <c r="G256" s="77" t="s">
        <v>155</v>
      </c>
      <c r="H256" s="77" t="s">
        <v>155</v>
      </c>
      <c r="I256" s="77" t="s">
        <v>222</v>
      </c>
      <c r="J256" s="78" t="s">
        <v>155</v>
      </c>
      <c r="K256" s="79" t="s">
        <v>65</v>
      </c>
      <c r="L256" s="80">
        <f t="shared" si="78"/>
        <v>141147.63</v>
      </c>
      <c r="M256" s="81">
        <f t="shared" si="78"/>
        <v>0</v>
      </c>
      <c r="N256" s="82">
        <f t="shared" si="78"/>
        <v>990.33</v>
      </c>
      <c r="O256" s="82">
        <f t="shared" si="78"/>
        <v>0</v>
      </c>
      <c r="P256" s="27">
        <f t="shared" si="78"/>
        <v>990.33</v>
      </c>
      <c r="Q256" s="82">
        <f t="shared" si="78"/>
        <v>0</v>
      </c>
    </row>
    <row r="257" spans="1:17" ht="25.5">
      <c r="A257" s="23" t="s">
        <v>66</v>
      </c>
      <c r="B257" s="65" t="s">
        <v>125</v>
      </c>
      <c r="C257" s="93" t="s">
        <v>84</v>
      </c>
      <c r="D257" s="92" t="s">
        <v>88</v>
      </c>
      <c r="E257" s="132" t="s">
        <v>10</v>
      </c>
      <c r="F257" s="77" t="s">
        <v>155</v>
      </c>
      <c r="G257" s="77" t="s">
        <v>155</v>
      </c>
      <c r="H257" s="77" t="s">
        <v>155</v>
      </c>
      <c r="I257" s="77" t="s">
        <v>222</v>
      </c>
      <c r="J257" s="78" t="s">
        <v>155</v>
      </c>
      <c r="K257" s="79" t="s">
        <v>67</v>
      </c>
      <c r="L257" s="80">
        <v>141147.63</v>
      </c>
      <c r="M257" s="81">
        <v>0</v>
      </c>
      <c r="N257" s="82">
        <v>990.33</v>
      </c>
      <c r="O257" s="82">
        <v>0</v>
      </c>
      <c r="P257" s="27">
        <f>O257+N257</f>
        <v>990.33</v>
      </c>
      <c r="Q257" s="82">
        <v>0</v>
      </c>
    </row>
    <row r="258" spans="1:17">
      <c r="A258" s="64" t="s">
        <v>114</v>
      </c>
      <c r="B258" s="65" t="s">
        <v>125</v>
      </c>
      <c r="C258" s="67" t="s">
        <v>84</v>
      </c>
      <c r="D258" s="66" t="s">
        <v>137</v>
      </c>
      <c r="E258" s="66"/>
      <c r="F258" s="68"/>
      <c r="G258" s="77"/>
      <c r="H258" s="77"/>
      <c r="I258" s="68"/>
      <c r="J258" s="89"/>
      <c r="K258" s="90"/>
      <c r="L258" s="128" t="e">
        <f>#REF!+L266+L259</f>
        <v>#REF!</v>
      </c>
      <c r="M258" s="129" t="e">
        <f>#REF!+M266+M259</f>
        <v>#REF!</v>
      </c>
      <c r="N258" s="130">
        <f>N266+N259+N272</f>
        <v>28683914.539999999</v>
      </c>
      <c r="O258" s="130">
        <f>O266+O259+O272</f>
        <v>-5000</v>
      </c>
      <c r="P258" s="31">
        <f>P266+P259+P272</f>
        <v>28678914.539999999</v>
      </c>
      <c r="Q258" s="130">
        <f>Q266+Q259+Q272</f>
        <v>5019658.79</v>
      </c>
    </row>
    <row r="259" spans="1:17" ht="38.25">
      <c r="A259" s="163" t="s">
        <v>327</v>
      </c>
      <c r="B259" s="144">
        <v>331</v>
      </c>
      <c r="C259" s="67" t="s">
        <v>84</v>
      </c>
      <c r="D259" s="66" t="s">
        <v>137</v>
      </c>
      <c r="E259" s="133" t="s">
        <v>89</v>
      </c>
      <c r="F259" s="98" t="s">
        <v>155</v>
      </c>
      <c r="G259" s="77" t="s">
        <v>155</v>
      </c>
      <c r="H259" s="77" t="s">
        <v>155</v>
      </c>
      <c r="I259" s="98" t="s">
        <v>156</v>
      </c>
      <c r="J259" s="78" t="s">
        <v>155</v>
      </c>
      <c r="K259" s="99"/>
      <c r="L259" s="80">
        <f t="shared" ref="L259:Q260" si="79">L260</f>
        <v>13600</v>
      </c>
      <c r="M259" s="81">
        <f t="shared" si="79"/>
        <v>0</v>
      </c>
      <c r="N259" s="82">
        <f t="shared" si="79"/>
        <v>13600</v>
      </c>
      <c r="O259" s="82">
        <f t="shared" si="79"/>
        <v>0</v>
      </c>
      <c r="P259" s="27">
        <f t="shared" si="79"/>
        <v>13600</v>
      </c>
      <c r="Q259" s="82">
        <f t="shared" si="79"/>
        <v>0</v>
      </c>
    </row>
    <row r="260" spans="1:17" ht="25.5">
      <c r="A260" s="100" t="s">
        <v>256</v>
      </c>
      <c r="B260" s="144">
        <v>331</v>
      </c>
      <c r="C260" s="67" t="s">
        <v>84</v>
      </c>
      <c r="D260" s="66" t="s">
        <v>137</v>
      </c>
      <c r="E260" s="92" t="s">
        <v>89</v>
      </c>
      <c r="F260" s="95" t="s">
        <v>157</v>
      </c>
      <c r="G260" s="77" t="s">
        <v>155</v>
      </c>
      <c r="H260" s="77" t="s">
        <v>155</v>
      </c>
      <c r="I260" s="95" t="s">
        <v>156</v>
      </c>
      <c r="J260" s="78" t="s">
        <v>155</v>
      </c>
      <c r="K260" s="97"/>
      <c r="L260" s="74">
        <f t="shared" si="79"/>
        <v>13600</v>
      </c>
      <c r="M260" s="75">
        <f t="shared" si="79"/>
        <v>0</v>
      </c>
      <c r="N260" s="76">
        <f t="shared" si="79"/>
        <v>13600</v>
      </c>
      <c r="O260" s="76">
        <f t="shared" si="79"/>
        <v>0</v>
      </c>
      <c r="P260" s="26">
        <f t="shared" si="79"/>
        <v>13600</v>
      </c>
      <c r="Q260" s="76">
        <f t="shared" si="79"/>
        <v>0</v>
      </c>
    </row>
    <row r="261" spans="1:17">
      <c r="A261" s="100" t="s">
        <v>255</v>
      </c>
      <c r="B261" s="144">
        <v>331</v>
      </c>
      <c r="C261" s="67" t="s">
        <v>84</v>
      </c>
      <c r="D261" s="66" t="s">
        <v>137</v>
      </c>
      <c r="E261" s="92" t="s">
        <v>89</v>
      </c>
      <c r="F261" s="95" t="s">
        <v>157</v>
      </c>
      <c r="G261" s="77" t="s">
        <v>155</v>
      </c>
      <c r="H261" s="77" t="s">
        <v>155</v>
      </c>
      <c r="I261" s="95" t="s">
        <v>257</v>
      </c>
      <c r="J261" s="78" t="s">
        <v>155</v>
      </c>
      <c r="K261" s="97"/>
      <c r="L261" s="74">
        <f t="shared" ref="L261:Q261" si="80">L262+L264</f>
        <v>13600</v>
      </c>
      <c r="M261" s="75">
        <f t="shared" si="80"/>
        <v>0</v>
      </c>
      <c r="N261" s="76">
        <f t="shared" si="80"/>
        <v>13600</v>
      </c>
      <c r="O261" s="76">
        <f t="shared" si="80"/>
        <v>0</v>
      </c>
      <c r="P261" s="26">
        <f t="shared" si="80"/>
        <v>13600</v>
      </c>
      <c r="Q261" s="76">
        <f t="shared" si="80"/>
        <v>0</v>
      </c>
    </row>
    <row r="262" spans="1:17" ht="25.5">
      <c r="A262" s="100" t="s">
        <v>64</v>
      </c>
      <c r="B262" s="144">
        <v>331</v>
      </c>
      <c r="C262" s="67" t="s">
        <v>84</v>
      </c>
      <c r="D262" s="66" t="s">
        <v>137</v>
      </c>
      <c r="E262" s="92" t="s">
        <v>89</v>
      </c>
      <c r="F262" s="95" t="s">
        <v>157</v>
      </c>
      <c r="G262" s="77" t="s">
        <v>155</v>
      </c>
      <c r="H262" s="77" t="s">
        <v>155</v>
      </c>
      <c r="I262" s="95" t="s">
        <v>257</v>
      </c>
      <c r="J262" s="78" t="s">
        <v>155</v>
      </c>
      <c r="K262" s="97" t="s">
        <v>65</v>
      </c>
      <c r="L262" s="74">
        <f t="shared" ref="L262:Q262" si="81">L263</f>
        <v>3600</v>
      </c>
      <c r="M262" s="75">
        <f t="shared" si="81"/>
        <v>0</v>
      </c>
      <c r="N262" s="76">
        <f t="shared" si="81"/>
        <v>3600</v>
      </c>
      <c r="O262" s="76">
        <f t="shared" si="81"/>
        <v>0</v>
      </c>
      <c r="P262" s="26">
        <f t="shared" si="81"/>
        <v>3600</v>
      </c>
      <c r="Q262" s="76">
        <f t="shared" si="81"/>
        <v>0</v>
      </c>
    </row>
    <row r="263" spans="1:17" ht="25.5">
      <c r="A263" s="100" t="s">
        <v>66</v>
      </c>
      <c r="B263" s="144">
        <v>331</v>
      </c>
      <c r="C263" s="67" t="s">
        <v>84</v>
      </c>
      <c r="D263" s="66" t="s">
        <v>137</v>
      </c>
      <c r="E263" s="92" t="s">
        <v>89</v>
      </c>
      <c r="F263" s="95" t="s">
        <v>157</v>
      </c>
      <c r="G263" s="77" t="s">
        <v>155</v>
      </c>
      <c r="H263" s="77" t="s">
        <v>155</v>
      </c>
      <c r="I263" s="95" t="s">
        <v>257</v>
      </c>
      <c r="J263" s="78" t="s">
        <v>155</v>
      </c>
      <c r="K263" s="97" t="s">
        <v>67</v>
      </c>
      <c r="L263" s="74">
        <v>3600</v>
      </c>
      <c r="M263" s="75">
        <v>0</v>
      </c>
      <c r="N263" s="76">
        <v>3600</v>
      </c>
      <c r="O263" s="76">
        <v>0</v>
      </c>
      <c r="P263" s="26">
        <v>3600</v>
      </c>
      <c r="Q263" s="76">
        <v>0</v>
      </c>
    </row>
    <row r="264" spans="1:17" ht="17.25" customHeight="1">
      <c r="A264" s="164" t="s">
        <v>175</v>
      </c>
      <c r="B264" s="144">
        <v>331</v>
      </c>
      <c r="C264" s="67" t="s">
        <v>84</v>
      </c>
      <c r="D264" s="66" t="s">
        <v>137</v>
      </c>
      <c r="E264" s="92" t="s">
        <v>89</v>
      </c>
      <c r="F264" s="95" t="s">
        <v>157</v>
      </c>
      <c r="G264" s="77" t="s">
        <v>155</v>
      </c>
      <c r="H264" s="77" t="s">
        <v>155</v>
      </c>
      <c r="I264" s="95" t="s">
        <v>257</v>
      </c>
      <c r="J264" s="78" t="s">
        <v>155</v>
      </c>
      <c r="K264" s="97" t="s">
        <v>69</v>
      </c>
      <c r="L264" s="74">
        <f t="shared" ref="L264:Q264" si="82">L265</f>
        <v>10000</v>
      </c>
      <c r="M264" s="75">
        <f t="shared" si="82"/>
        <v>0</v>
      </c>
      <c r="N264" s="76">
        <f t="shared" si="82"/>
        <v>10000</v>
      </c>
      <c r="O264" s="76">
        <f t="shared" si="82"/>
        <v>0</v>
      </c>
      <c r="P264" s="26">
        <f t="shared" si="82"/>
        <v>10000</v>
      </c>
      <c r="Q264" s="76">
        <f t="shared" si="82"/>
        <v>0</v>
      </c>
    </row>
    <row r="265" spans="1:17">
      <c r="A265" s="23" t="s">
        <v>176</v>
      </c>
      <c r="B265" s="144">
        <v>331</v>
      </c>
      <c r="C265" s="67" t="s">
        <v>84</v>
      </c>
      <c r="D265" s="66" t="s">
        <v>137</v>
      </c>
      <c r="E265" s="92" t="s">
        <v>89</v>
      </c>
      <c r="F265" s="95" t="s">
        <v>157</v>
      </c>
      <c r="G265" s="77" t="s">
        <v>155</v>
      </c>
      <c r="H265" s="77" t="s">
        <v>155</v>
      </c>
      <c r="I265" s="95" t="s">
        <v>257</v>
      </c>
      <c r="J265" s="78" t="s">
        <v>155</v>
      </c>
      <c r="K265" s="97" t="s">
        <v>174</v>
      </c>
      <c r="L265" s="74">
        <v>10000</v>
      </c>
      <c r="M265" s="75">
        <v>0</v>
      </c>
      <c r="N265" s="76">
        <v>10000</v>
      </c>
      <c r="O265" s="76">
        <v>0</v>
      </c>
      <c r="P265" s="26">
        <v>10000</v>
      </c>
      <c r="Q265" s="76">
        <v>0</v>
      </c>
    </row>
    <row r="266" spans="1:17" ht="25.5">
      <c r="A266" s="64" t="s">
        <v>335</v>
      </c>
      <c r="B266" s="65" t="s">
        <v>125</v>
      </c>
      <c r="C266" s="93" t="s">
        <v>84</v>
      </c>
      <c r="D266" s="92" t="s">
        <v>137</v>
      </c>
      <c r="E266" s="132" t="s">
        <v>225</v>
      </c>
      <c r="F266" s="77" t="s">
        <v>155</v>
      </c>
      <c r="G266" s="77" t="s">
        <v>155</v>
      </c>
      <c r="H266" s="77" t="s">
        <v>155</v>
      </c>
      <c r="I266" s="77" t="s">
        <v>156</v>
      </c>
      <c r="J266" s="78" t="s">
        <v>155</v>
      </c>
      <c r="K266" s="79"/>
      <c r="L266" s="128">
        <f t="shared" ref="L266:Q270" si="83">L267</f>
        <v>605700</v>
      </c>
      <c r="M266" s="129">
        <f t="shared" si="83"/>
        <v>0</v>
      </c>
      <c r="N266" s="130">
        <f t="shared" si="83"/>
        <v>3000000</v>
      </c>
      <c r="O266" s="130">
        <f t="shared" si="83"/>
        <v>0</v>
      </c>
      <c r="P266" s="31">
        <f t="shared" si="83"/>
        <v>3000000</v>
      </c>
      <c r="Q266" s="130">
        <f t="shared" si="83"/>
        <v>0</v>
      </c>
    </row>
    <row r="267" spans="1:17" ht="38.25">
      <c r="A267" s="100" t="s">
        <v>56</v>
      </c>
      <c r="B267" s="65" t="s">
        <v>125</v>
      </c>
      <c r="C267" s="93" t="s">
        <v>84</v>
      </c>
      <c r="D267" s="92" t="s">
        <v>137</v>
      </c>
      <c r="E267" s="132" t="s">
        <v>225</v>
      </c>
      <c r="F267" s="77" t="s">
        <v>155</v>
      </c>
      <c r="G267" s="77" t="s">
        <v>155</v>
      </c>
      <c r="H267" s="77" t="s">
        <v>155</v>
      </c>
      <c r="I267" s="77" t="s">
        <v>323</v>
      </c>
      <c r="J267" s="78" t="s">
        <v>155</v>
      </c>
      <c r="K267" s="79"/>
      <c r="L267" s="128">
        <f>L270</f>
        <v>605700</v>
      </c>
      <c r="M267" s="129">
        <f>M270</f>
        <v>0</v>
      </c>
      <c r="N267" s="130">
        <f>N270+N268</f>
        <v>3000000</v>
      </c>
      <c r="O267" s="130">
        <f>O270+O268</f>
        <v>0</v>
      </c>
      <c r="P267" s="31">
        <f>P270+P268</f>
        <v>3000000</v>
      </c>
      <c r="Q267" s="130">
        <f>Q270+Q268</f>
        <v>0</v>
      </c>
    </row>
    <row r="268" spans="1:17" ht="25.5">
      <c r="A268" s="100" t="s">
        <v>29</v>
      </c>
      <c r="B268" s="65" t="s">
        <v>125</v>
      </c>
      <c r="C268" s="93" t="s">
        <v>84</v>
      </c>
      <c r="D268" s="92" t="s">
        <v>137</v>
      </c>
      <c r="E268" s="132" t="s">
        <v>225</v>
      </c>
      <c r="F268" s="77" t="s">
        <v>155</v>
      </c>
      <c r="G268" s="77" t="s">
        <v>155</v>
      </c>
      <c r="H268" s="77" t="s">
        <v>155</v>
      </c>
      <c r="I268" s="77" t="s">
        <v>323</v>
      </c>
      <c r="J268" s="78" t="s">
        <v>155</v>
      </c>
      <c r="K268" s="79" t="s">
        <v>169</v>
      </c>
      <c r="L268" s="128"/>
      <c r="M268" s="129"/>
      <c r="N268" s="130">
        <f t="shared" si="83"/>
        <v>720000</v>
      </c>
      <c r="O268" s="130">
        <f t="shared" si="83"/>
        <v>0</v>
      </c>
      <c r="P268" s="31">
        <f t="shared" si="83"/>
        <v>720000</v>
      </c>
      <c r="Q268" s="130">
        <f t="shared" si="83"/>
        <v>0</v>
      </c>
    </row>
    <row r="269" spans="1:17" ht="38.25">
      <c r="A269" s="100" t="s">
        <v>247</v>
      </c>
      <c r="B269" s="65" t="s">
        <v>125</v>
      </c>
      <c r="C269" s="93" t="s">
        <v>84</v>
      </c>
      <c r="D269" s="92" t="s">
        <v>137</v>
      </c>
      <c r="E269" s="132" t="s">
        <v>225</v>
      </c>
      <c r="F269" s="77" t="s">
        <v>155</v>
      </c>
      <c r="G269" s="77" t="s">
        <v>155</v>
      </c>
      <c r="H269" s="77" t="s">
        <v>155</v>
      </c>
      <c r="I269" s="77" t="s">
        <v>323</v>
      </c>
      <c r="J269" s="78" t="s">
        <v>155</v>
      </c>
      <c r="K269" s="79" t="s">
        <v>180</v>
      </c>
      <c r="L269" s="128"/>
      <c r="M269" s="129"/>
      <c r="N269" s="130">
        <v>720000</v>
      </c>
      <c r="O269" s="130">
        <v>0</v>
      </c>
      <c r="P269" s="31">
        <v>720000</v>
      </c>
      <c r="Q269" s="130">
        <v>0</v>
      </c>
    </row>
    <row r="270" spans="1:17">
      <c r="A270" s="23" t="s">
        <v>74</v>
      </c>
      <c r="B270" s="65" t="s">
        <v>125</v>
      </c>
      <c r="C270" s="93" t="s">
        <v>84</v>
      </c>
      <c r="D270" s="92" t="s">
        <v>137</v>
      </c>
      <c r="E270" s="132" t="s">
        <v>225</v>
      </c>
      <c r="F270" s="77" t="s">
        <v>155</v>
      </c>
      <c r="G270" s="77" t="s">
        <v>155</v>
      </c>
      <c r="H270" s="77" t="s">
        <v>155</v>
      </c>
      <c r="I270" s="77" t="s">
        <v>323</v>
      </c>
      <c r="J270" s="78" t="s">
        <v>155</v>
      </c>
      <c r="K270" s="79" t="s">
        <v>75</v>
      </c>
      <c r="L270" s="128">
        <f t="shared" si="83"/>
        <v>605700</v>
      </c>
      <c r="M270" s="129">
        <f t="shared" si="83"/>
        <v>0</v>
      </c>
      <c r="N270" s="130">
        <f t="shared" si="83"/>
        <v>2280000</v>
      </c>
      <c r="O270" s="130">
        <f t="shared" si="83"/>
        <v>0</v>
      </c>
      <c r="P270" s="31">
        <f t="shared" si="83"/>
        <v>2280000</v>
      </c>
      <c r="Q270" s="130">
        <f t="shared" si="83"/>
        <v>0</v>
      </c>
    </row>
    <row r="271" spans="1:17" ht="38.25">
      <c r="A271" s="23" t="s">
        <v>195</v>
      </c>
      <c r="B271" s="65" t="s">
        <v>125</v>
      </c>
      <c r="C271" s="93" t="s">
        <v>84</v>
      </c>
      <c r="D271" s="92" t="s">
        <v>137</v>
      </c>
      <c r="E271" s="132" t="s">
        <v>225</v>
      </c>
      <c r="F271" s="77" t="s">
        <v>155</v>
      </c>
      <c r="G271" s="77" t="s">
        <v>155</v>
      </c>
      <c r="H271" s="77" t="s">
        <v>155</v>
      </c>
      <c r="I271" s="77" t="s">
        <v>323</v>
      </c>
      <c r="J271" s="78" t="s">
        <v>155</v>
      </c>
      <c r="K271" s="79" t="s">
        <v>160</v>
      </c>
      <c r="L271" s="128">
        <v>605700</v>
      </c>
      <c r="M271" s="129">
        <v>0</v>
      </c>
      <c r="N271" s="130">
        <v>2280000</v>
      </c>
      <c r="O271" s="130">
        <v>0</v>
      </c>
      <c r="P271" s="31">
        <f>O271+N271</f>
        <v>2280000</v>
      </c>
      <c r="Q271" s="130">
        <v>0</v>
      </c>
    </row>
    <row r="272" spans="1:17" ht="25.5">
      <c r="A272" s="23" t="s">
        <v>57</v>
      </c>
      <c r="B272" s="65" t="s">
        <v>125</v>
      </c>
      <c r="C272" s="67" t="s">
        <v>84</v>
      </c>
      <c r="D272" s="66" t="s">
        <v>137</v>
      </c>
      <c r="E272" s="132" t="s">
        <v>12</v>
      </c>
      <c r="F272" s="77" t="s">
        <v>155</v>
      </c>
      <c r="G272" s="77" t="s">
        <v>155</v>
      </c>
      <c r="H272" s="77" t="s">
        <v>155</v>
      </c>
      <c r="I272" s="77" t="s">
        <v>156</v>
      </c>
      <c r="J272" s="78" t="s">
        <v>155</v>
      </c>
      <c r="K272" s="79"/>
      <c r="L272" s="128"/>
      <c r="M272" s="129"/>
      <c r="N272" s="130">
        <f>N273+N283+N292+N295+N298</f>
        <v>25670314.539999999</v>
      </c>
      <c r="O272" s="130">
        <f>O273+O283+O292+O295+O298</f>
        <v>-5000</v>
      </c>
      <c r="P272" s="31">
        <f>P273+P283+P292+P295+P298</f>
        <v>25665314.539999999</v>
      </c>
      <c r="Q272" s="130">
        <f>Q273+Q283+Q292+Q295+Q298</f>
        <v>5019658.79</v>
      </c>
    </row>
    <row r="273" spans="1:17" ht="25.5">
      <c r="A273" s="23" t="s">
        <v>63</v>
      </c>
      <c r="B273" s="65" t="s">
        <v>125</v>
      </c>
      <c r="C273" s="67" t="s">
        <v>84</v>
      </c>
      <c r="D273" s="66" t="s">
        <v>137</v>
      </c>
      <c r="E273" s="132" t="s">
        <v>12</v>
      </c>
      <c r="F273" s="77" t="s">
        <v>155</v>
      </c>
      <c r="G273" s="77" t="s">
        <v>155</v>
      </c>
      <c r="H273" s="77" t="s">
        <v>155</v>
      </c>
      <c r="I273" s="77" t="s">
        <v>21</v>
      </c>
      <c r="J273" s="78" t="s">
        <v>155</v>
      </c>
      <c r="K273" s="79"/>
      <c r="L273" s="80">
        <f t="shared" ref="L273:Q273" si="84">L274+L276+L278</f>
        <v>16345038.829999998</v>
      </c>
      <c r="M273" s="81">
        <f t="shared" si="84"/>
        <v>0</v>
      </c>
      <c r="N273" s="82">
        <f t="shared" si="84"/>
        <v>20560931.73</v>
      </c>
      <c r="O273" s="82">
        <f t="shared" si="84"/>
        <v>-5000</v>
      </c>
      <c r="P273" s="27">
        <f t="shared" si="84"/>
        <v>20555931.73</v>
      </c>
      <c r="Q273" s="82">
        <f t="shared" si="84"/>
        <v>4900552.7</v>
      </c>
    </row>
    <row r="274" spans="1:17" ht="51">
      <c r="A274" s="23" t="s">
        <v>83</v>
      </c>
      <c r="B274" s="65" t="s">
        <v>125</v>
      </c>
      <c r="C274" s="67" t="s">
        <v>84</v>
      </c>
      <c r="D274" s="66" t="s">
        <v>137</v>
      </c>
      <c r="E274" s="132" t="s">
        <v>12</v>
      </c>
      <c r="F274" s="77" t="s">
        <v>155</v>
      </c>
      <c r="G274" s="77" t="s">
        <v>155</v>
      </c>
      <c r="H274" s="77" t="s">
        <v>155</v>
      </c>
      <c r="I274" s="77" t="s">
        <v>21</v>
      </c>
      <c r="J274" s="78" t="s">
        <v>155</v>
      </c>
      <c r="K274" s="79">
        <v>100</v>
      </c>
      <c r="L274" s="80">
        <f t="shared" ref="L274:Q274" si="85">L275</f>
        <v>10190538.369999999</v>
      </c>
      <c r="M274" s="81">
        <f t="shared" si="85"/>
        <v>0</v>
      </c>
      <c r="N274" s="82">
        <f t="shared" si="85"/>
        <v>13523454.060000001</v>
      </c>
      <c r="O274" s="82">
        <f t="shared" si="85"/>
        <v>0</v>
      </c>
      <c r="P274" s="27">
        <f t="shared" si="85"/>
        <v>13523454.060000001</v>
      </c>
      <c r="Q274" s="82">
        <f t="shared" si="85"/>
        <v>2490565.04</v>
      </c>
    </row>
    <row r="275" spans="1:17">
      <c r="A275" s="23" t="s">
        <v>150</v>
      </c>
      <c r="B275" s="65" t="s">
        <v>125</v>
      </c>
      <c r="C275" s="67" t="s">
        <v>84</v>
      </c>
      <c r="D275" s="66" t="s">
        <v>137</v>
      </c>
      <c r="E275" s="132" t="s">
        <v>12</v>
      </c>
      <c r="F275" s="77" t="s">
        <v>155</v>
      </c>
      <c r="G275" s="77" t="s">
        <v>155</v>
      </c>
      <c r="H275" s="77" t="s">
        <v>155</v>
      </c>
      <c r="I275" s="77" t="s">
        <v>21</v>
      </c>
      <c r="J275" s="78" t="s">
        <v>155</v>
      </c>
      <c r="K275" s="79" t="s">
        <v>78</v>
      </c>
      <c r="L275" s="80">
        <v>10190538.369999999</v>
      </c>
      <c r="M275" s="81">
        <v>0</v>
      </c>
      <c r="N275" s="82">
        <v>13523454.060000001</v>
      </c>
      <c r="O275" s="82">
        <v>0</v>
      </c>
      <c r="P275" s="27">
        <v>13523454.060000001</v>
      </c>
      <c r="Q275" s="82">
        <v>2490565.04</v>
      </c>
    </row>
    <row r="276" spans="1:17" ht="25.5">
      <c r="A276" s="23" t="s">
        <v>64</v>
      </c>
      <c r="B276" s="65" t="s">
        <v>125</v>
      </c>
      <c r="C276" s="67" t="s">
        <v>84</v>
      </c>
      <c r="D276" s="66" t="s">
        <v>137</v>
      </c>
      <c r="E276" s="132" t="s">
        <v>12</v>
      </c>
      <c r="F276" s="77" t="s">
        <v>155</v>
      </c>
      <c r="G276" s="77" t="s">
        <v>155</v>
      </c>
      <c r="H276" s="77" t="s">
        <v>155</v>
      </c>
      <c r="I276" s="77" t="s">
        <v>21</v>
      </c>
      <c r="J276" s="78" t="s">
        <v>155</v>
      </c>
      <c r="K276" s="79">
        <v>200</v>
      </c>
      <c r="L276" s="80">
        <f t="shared" ref="L276:Q276" si="86">L277</f>
        <v>5994436.46</v>
      </c>
      <c r="M276" s="81">
        <f t="shared" si="86"/>
        <v>0</v>
      </c>
      <c r="N276" s="82">
        <f t="shared" si="86"/>
        <v>6884766.6699999999</v>
      </c>
      <c r="O276" s="82">
        <f t="shared" si="86"/>
        <v>-5000</v>
      </c>
      <c r="P276" s="27">
        <f t="shared" si="86"/>
        <v>6879766.6699999999</v>
      </c>
      <c r="Q276" s="82">
        <f t="shared" si="86"/>
        <v>2364446.66</v>
      </c>
    </row>
    <row r="277" spans="1:17" ht="25.5">
      <c r="A277" s="23" t="s">
        <v>66</v>
      </c>
      <c r="B277" s="65" t="s">
        <v>125</v>
      </c>
      <c r="C277" s="67" t="s">
        <v>84</v>
      </c>
      <c r="D277" s="66" t="s">
        <v>137</v>
      </c>
      <c r="E277" s="132" t="s">
        <v>12</v>
      </c>
      <c r="F277" s="77" t="s">
        <v>155</v>
      </c>
      <c r="G277" s="77" t="s">
        <v>155</v>
      </c>
      <c r="H277" s="77" t="s">
        <v>155</v>
      </c>
      <c r="I277" s="77" t="s">
        <v>21</v>
      </c>
      <c r="J277" s="78" t="s">
        <v>155</v>
      </c>
      <c r="K277" s="79">
        <v>240</v>
      </c>
      <c r="L277" s="80">
        <f>6026036.46-31600</f>
        <v>5994436.46</v>
      </c>
      <c r="M277" s="81">
        <v>0</v>
      </c>
      <c r="N277" s="82">
        <v>6884766.6699999999</v>
      </c>
      <c r="O277" s="82">
        <f>-5000</f>
        <v>-5000</v>
      </c>
      <c r="P277" s="27">
        <f>O277+N277</f>
        <v>6879766.6699999999</v>
      </c>
      <c r="Q277" s="82">
        <v>2364446.66</v>
      </c>
    </row>
    <row r="278" spans="1:17">
      <c r="A278" s="23" t="s">
        <v>74</v>
      </c>
      <c r="B278" s="65" t="s">
        <v>125</v>
      </c>
      <c r="C278" s="67" t="s">
        <v>84</v>
      </c>
      <c r="D278" s="66" t="s">
        <v>137</v>
      </c>
      <c r="E278" s="132" t="s">
        <v>12</v>
      </c>
      <c r="F278" s="77" t="s">
        <v>155</v>
      </c>
      <c r="G278" s="77" t="s">
        <v>155</v>
      </c>
      <c r="H278" s="77" t="s">
        <v>155</v>
      </c>
      <c r="I278" s="77" t="s">
        <v>21</v>
      </c>
      <c r="J278" s="78" t="s">
        <v>155</v>
      </c>
      <c r="K278" s="79">
        <v>800</v>
      </c>
      <c r="L278" s="80">
        <f t="shared" ref="L278:Q278" si="87">L279</f>
        <v>160064</v>
      </c>
      <c r="M278" s="81">
        <f t="shared" si="87"/>
        <v>0</v>
      </c>
      <c r="N278" s="82">
        <f t="shared" si="87"/>
        <v>152711</v>
      </c>
      <c r="O278" s="82">
        <f t="shared" si="87"/>
        <v>0</v>
      </c>
      <c r="P278" s="27">
        <f t="shared" si="87"/>
        <v>152711</v>
      </c>
      <c r="Q278" s="82">
        <f t="shared" si="87"/>
        <v>45541</v>
      </c>
    </row>
    <row r="279" spans="1:17">
      <c r="A279" s="23" t="s">
        <v>76</v>
      </c>
      <c r="B279" s="65" t="s">
        <v>125</v>
      </c>
      <c r="C279" s="67" t="s">
        <v>84</v>
      </c>
      <c r="D279" s="66" t="s">
        <v>137</v>
      </c>
      <c r="E279" s="132" t="s">
        <v>12</v>
      </c>
      <c r="F279" s="77" t="s">
        <v>155</v>
      </c>
      <c r="G279" s="77" t="s">
        <v>155</v>
      </c>
      <c r="H279" s="77" t="s">
        <v>155</v>
      </c>
      <c r="I279" s="77" t="s">
        <v>21</v>
      </c>
      <c r="J279" s="78" t="s">
        <v>155</v>
      </c>
      <c r="K279" s="79">
        <v>850</v>
      </c>
      <c r="L279" s="80">
        <v>160064</v>
      </c>
      <c r="M279" s="81">
        <v>0</v>
      </c>
      <c r="N279" s="82">
        <v>152711</v>
      </c>
      <c r="O279" s="82">
        <v>0</v>
      </c>
      <c r="P279" s="27">
        <v>152711</v>
      </c>
      <c r="Q279" s="82">
        <v>45541</v>
      </c>
    </row>
    <row r="280" spans="1:17" ht="25.5" hidden="1" customHeight="1">
      <c r="A280" s="100" t="s">
        <v>240</v>
      </c>
      <c r="B280" s="65" t="s">
        <v>125</v>
      </c>
      <c r="C280" s="67" t="s">
        <v>84</v>
      </c>
      <c r="D280" s="89" t="s">
        <v>137</v>
      </c>
      <c r="E280" s="132" t="s">
        <v>12</v>
      </c>
      <c r="F280" s="77" t="s">
        <v>155</v>
      </c>
      <c r="G280" s="77" t="s">
        <v>155</v>
      </c>
      <c r="H280" s="77" t="s">
        <v>155</v>
      </c>
      <c r="I280" s="95" t="s">
        <v>239</v>
      </c>
      <c r="J280" s="78" t="s">
        <v>155</v>
      </c>
      <c r="K280" s="134"/>
      <c r="L280" s="80">
        <f t="shared" ref="L280:Q281" si="88">L281</f>
        <v>0</v>
      </c>
      <c r="M280" s="81">
        <f t="shared" si="88"/>
        <v>0</v>
      </c>
      <c r="N280" s="82">
        <f t="shared" si="88"/>
        <v>0</v>
      </c>
      <c r="O280" s="82">
        <f t="shared" si="88"/>
        <v>0</v>
      </c>
      <c r="P280" s="27">
        <f t="shared" si="88"/>
        <v>0</v>
      </c>
      <c r="Q280" s="82">
        <f t="shared" si="88"/>
        <v>0</v>
      </c>
    </row>
    <row r="281" spans="1:17" ht="12.75" hidden="1" customHeight="1">
      <c r="A281" s="23" t="s">
        <v>74</v>
      </c>
      <c r="B281" s="65" t="s">
        <v>125</v>
      </c>
      <c r="C281" s="67" t="s">
        <v>84</v>
      </c>
      <c r="D281" s="89" t="s">
        <v>137</v>
      </c>
      <c r="E281" s="132" t="s">
        <v>12</v>
      </c>
      <c r="F281" s="77" t="s">
        <v>155</v>
      </c>
      <c r="G281" s="77" t="s">
        <v>155</v>
      </c>
      <c r="H281" s="77" t="s">
        <v>155</v>
      </c>
      <c r="I281" s="77" t="s">
        <v>239</v>
      </c>
      <c r="J281" s="78" t="s">
        <v>155</v>
      </c>
      <c r="K281" s="79" t="s">
        <v>75</v>
      </c>
      <c r="L281" s="80">
        <f t="shared" si="88"/>
        <v>0</v>
      </c>
      <c r="M281" s="81">
        <f t="shared" si="88"/>
        <v>0</v>
      </c>
      <c r="N281" s="82">
        <f t="shared" si="88"/>
        <v>0</v>
      </c>
      <c r="O281" s="82">
        <f t="shared" si="88"/>
        <v>0</v>
      </c>
      <c r="P281" s="27">
        <f t="shared" si="88"/>
        <v>0</v>
      </c>
      <c r="Q281" s="82">
        <f t="shared" si="88"/>
        <v>0</v>
      </c>
    </row>
    <row r="282" spans="1:17" ht="12.75" hidden="1" customHeight="1">
      <c r="A282" s="23" t="s">
        <v>201</v>
      </c>
      <c r="B282" s="65" t="s">
        <v>125</v>
      </c>
      <c r="C282" s="67" t="s">
        <v>84</v>
      </c>
      <c r="D282" s="89" t="s">
        <v>137</v>
      </c>
      <c r="E282" s="132" t="s">
        <v>12</v>
      </c>
      <c r="F282" s="77" t="s">
        <v>155</v>
      </c>
      <c r="G282" s="77" t="s">
        <v>155</v>
      </c>
      <c r="H282" s="77" t="s">
        <v>155</v>
      </c>
      <c r="I282" s="77" t="s">
        <v>239</v>
      </c>
      <c r="J282" s="78" t="s">
        <v>155</v>
      </c>
      <c r="K282" s="79" t="s">
        <v>200</v>
      </c>
      <c r="L282" s="80">
        <v>0</v>
      </c>
      <c r="M282" s="81">
        <v>0</v>
      </c>
      <c r="N282" s="82">
        <v>0</v>
      </c>
      <c r="O282" s="82">
        <v>0</v>
      </c>
      <c r="P282" s="27">
        <v>0</v>
      </c>
      <c r="Q282" s="82">
        <v>0</v>
      </c>
    </row>
    <row r="283" spans="1:17" ht="25.5">
      <c r="A283" s="64" t="s">
        <v>58</v>
      </c>
      <c r="B283" s="65" t="s">
        <v>125</v>
      </c>
      <c r="C283" s="67" t="s">
        <v>84</v>
      </c>
      <c r="D283" s="66" t="s">
        <v>137</v>
      </c>
      <c r="E283" s="132" t="s">
        <v>12</v>
      </c>
      <c r="F283" s="77" t="s">
        <v>155</v>
      </c>
      <c r="G283" s="77" t="s">
        <v>155</v>
      </c>
      <c r="H283" s="77" t="s">
        <v>155</v>
      </c>
      <c r="I283" s="77" t="s">
        <v>24</v>
      </c>
      <c r="J283" s="78" t="s">
        <v>155</v>
      </c>
      <c r="K283" s="79"/>
      <c r="L283" s="80">
        <f t="shared" ref="L283:Q283" si="89">L286+L290+L284+L288</f>
        <v>742186</v>
      </c>
      <c r="M283" s="81">
        <f t="shared" si="89"/>
        <v>0</v>
      </c>
      <c r="N283" s="82">
        <f t="shared" si="89"/>
        <v>4884574.0599999996</v>
      </c>
      <c r="O283" s="82">
        <f t="shared" si="89"/>
        <v>0</v>
      </c>
      <c r="P283" s="27">
        <f t="shared" si="89"/>
        <v>4884574.0599999996</v>
      </c>
      <c r="Q283" s="82">
        <f t="shared" si="89"/>
        <v>55871.34</v>
      </c>
    </row>
    <row r="284" spans="1:17" ht="51">
      <c r="A284" s="23" t="s">
        <v>83</v>
      </c>
      <c r="B284" s="65" t="s">
        <v>125</v>
      </c>
      <c r="C284" s="67" t="s">
        <v>84</v>
      </c>
      <c r="D284" s="66" t="s">
        <v>137</v>
      </c>
      <c r="E284" s="132" t="s">
        <v>12</v>
      </c>
      <c r="F284" s="77" t="s">
        <v>155</v>
      </c>
      <c r="G284" s="77" t="s">
        <v>155</v>
      </c>
      <c r="H284" s="77" t="s">
        <v>155</v>
      </c>
      <c r="I284" s="77" t="s">
        <v>24</v>
      </c>
      <c r="J284" s="78" t="s">
        <v>155</v>
      </c>
      <c r="K284" s="79" t="s">
        <v>72</v>
      </c>
      <c r="L284" s="80">
        <f t="shared" ref="L284:Q284" si="90">L285</f>
        <v>24000</v>
      </c>
      <c r="M284" s="81">
        <f t="shared" si="90"/>
        <v>0</v>
      </c>
      <c r="N284" s="82">
        <f t="shared" si="90"/>
        <v>24000</v>
      </c>
      <c r="O284" s="82">
        <f t="shared" si="90"/>
        <v>0</v>
      </c>
      <c r="P284" s="27">
        <f t="shared" si="90"/>
        <v>24000</v>
      </c>
      <c r="Q284" s="82">
        <f t="shared" si="90"/>
        <v>0</v>
      </c>
    </row>
    <row r="285" spans="1:17" ht="25.5">
      <c r="A285" s="23" t="s">
        <v>73</v>
      </c>
      <c r="B285" s="65" t="s">
        <v>125</v>
      </c>
      <c r="C285" s="67" t="s">
        <v>84</v>
      </c>
      <c r="D285" s="66" t="s">
        <v>137</v>
      </c>
      <c r="E285" s="132" t="s">
        <v>12</v>
      </c>
      <c r="F285" s="77" t="s">
        <v>155</v>
      </c>
      <c r="G285" s="77" t="s">
        <v>155</v>
      </c>
      <c r="H285" s="77" t="s">
        <v>155</v>
      </c>
      <c r="I285" s="77" t="s">
        <v>24</v>
      </c>
      <c r="J285" s="78" t="s">
        <v>155</v>
      </c>
      <c r="K285" s="79" t="s">
        <v>198</v>
      </c>
      <c r="L285" s="80">
        <v>24000</v>
      </c>
      <c r="M285" s="81">
        <v>0</v>
      </c>
      <c r="N285" s="82">
        <v>24000</v>
      </c>
      <c r="O285" s="82">
        <v>0</v>
      </c>
      <c r="P285" s="27">
        <v>24000</v>
      </c>
      <c r="Q285" s="82">
        <v>0</v>
      </c>
    </row>
    <row r="286" spans="1:17" ht="25.5">
      <c r="A286" s="23" t="s">
        <v>64</v>
      </c>
      <c r="B286" s="65" t="s">
        <v>125</v>
      </c>
      <c r="C286" s="67" t="s">
        <v>84</v>
      </c>
      <c r="D286" s="66" t="s">
        <v>137</v>
      </c>
      <c r="E286" s="132" t="s">
        <v>12</v>
      </c>
      <c r="F286" s="77" t="s">
        <v>155</v>
      </c>
      <c r="G286" s="77" t="s">
        <v>155</v>
      </c>
      <c r="H286" s="77" t="s">
        <v>155</v>
      </c>
      <c r="I286" s="77" t="s">
        <v>24</v>
      </c>
      <c r="J286" s="78" t="s">
        <v>155</v>
      </c>
      <c r="K286" s="79">
        <v>200</v>
      </c>
      <c r="L286" s="80">
        <f t="shared" ref="L286:Q286" si="91">L287</f>
        <v>623186</v>
      </c>
      <c r="M286" s="81">
        <f t="shared" si="91"/>
        <v>0</v>
      </c>
      <c r="N286" s="82">
        <f t="shared" si="91"/>
        <v>570596.6</v>
      </c>
      <c r="O286" s="82">
        <f t="shared" si="91"/>
        <v>0</v>
      </c>
      <c r="P286" s="27">
        <f t="shared" si="91"/>
        <v>570596.6</v>
      </c>
      <c r="Q286" s="82">
        <f t="shared" si="91"/>
        <v>55871.34</v>
      </c>
    </row>
    <row r="287" spans="1:17" ht="25.5">
      <c r="A287" s="23" t="s">
        <v>66</v>
      </c>
      <c r="B287" s="65" t="s">
        <v>125</v>
      </c>
      <c r="C287" s="67" t="s">
        <v>84</v>
      </c>
      <c r="D287" s="66" t="s">
        <v>137</v>
      </c>
      <c r="E287" s="132" t="s">
        <v>12</v>
      </c>
      <c r="F287" s="77" t="s">
        <v>155</v>
      </c>
      <c r="G287" s="77" t="s">
        <v>155</v>
      </c>
      <c r="H287" s="77" t="s">
        <v>155</v>
      </c>
      <c r="I287" s="77" t="s">
        <v>24</v>
      </c>
      <c r="J287" s="78" t="s">
        <v>155</v>
      </c>
      <c r="K287" s="79">
        <v>240</v>
      </c>
      <c r="L287" s="80">
        <v>623186</v>
      </c>
      <c r="M287" s="81">
        <v>0</v>
      </c>
      <c r="N287" s="82">
        <v>570596.6</v>
      </c>
      <c r="O287" s="82">
        <v>0</v>
      </c>
      <c r="P287" s="27">
        <f>O287+N287</f>
        <v>570596.6</v>
      </c>
      <c r="Q287" s="82">
        <v>55871.34</v>
      </c>
    </row>
    <row r="288" spans="1:17" ht="25.5">
      <c r="A288" s="164" t="s">
        <v>175</v>
      </c>
      <c r="B288" s="65" t="s">
        <v>125</v>
      </c>
      <c r="C288" s="67" t="s">
        <v>84</v>
      </c>
      <c r="D288" s="66" t="s">
        <v>137</v>
      </c>
      <c r="E288" s="132" t="s">
        <v>12</v>
      </c>
      <c r="F288" s="77" t="s">
        <v>155</v>
      </c>
      <c r="G288" s="77" t="s">
        <v>155</v>
      </c>
      <c r="H288" s="77" t="s">
        <v>155</v>
      </c>
      <c r="I288" s="77" t="s">
        <v>24</v>
      </c>
      <c r="J288" s="78" t="s">
        <v>155</v>
      </c>
      <c r="K288" s="79" t="s">
        <v>69</v>
      </c>
      <c r="L288" s="80">
        <f t="shared" ref="L288:Q288" si="92">L289</f>
        <v>60000</v>
      </c>
      <c r="M288" s="81">
        <f t="shared" si="92"/>
        <v>0</v>
      </c>
      <c r="N288" s="82">
        <f t="shared" si="92"/>
        <v>60000</v>
      </c>
      <c r="O288" s="82">
        <f t="shared" si="92"/>
        <v>0</v>
      </c>
      <c r="P288" s="27">
        <f t="shared" si="92"/>
        <v>60000</v>
      </c>
      <c r="Q288" s="82">
        <f t="shared" si="92"/>
        <v>0</v>
      </c>
    </row>
    <row r="289" spans="1:17">
      <c r="A289" s="23" t="s">
        <v>176</v>
      </c>
      <c r="B289" s="65" t="s">
        <v>125</v>
      </c>
      <c r="C289" s="67" t="s">
        <v>84</v>
      </c>
      <c r="D289" s="66" t="s">
        <v>137</v>
      </c>
      <c r="E289" s="132" t="s">
        <v>12</v>
      </c>
      <c r="F289" s="77" t="s">
        <v>155</v>
      </c>
      <c r="G289" s="77" t="s">
        <v>155</v>
      </c>
      <c r="H289" s="77" t="s">
        <v>155</v>
      </c>
      <c r="I289" s="77" t="s">
        <v>24</v>
      </c>
      <c r="J289" s="78" t="s">
        <v>155</v>
      </c>
      <c r="K289" s="79" t="s">
        <v>174</v>
      </c>
      <c r="L289" s="80">
        <v>60000</v>
      </c>
      <c r="M289" s="81">
        <v>0</v>
      </c>
      <c r="N289" s="82">
        <v>60000</v>
      </c>
      <c r="O289" s="82">
        <v>0</v>
      </c>
      <c r="P289" s="27">
        <v>60000</v>
      </c>
      <c r="Q289" s="82">
        <v>0</v>
      </c>
    </row>
    <row r="290" spans="1:17">
      <c r="A290" s="23" t="s">
        <v>74</v>
      </c>
      <c r="B290" s="65" t="s">
        <v>125</v>
      </c>
      <c r="C290" s="67" t="s">
        <v>84</v>
      </c>
      <c r="D290" s="66" t="s">
        <v>137</v>
      </c>
      <c r="E290" s="132" t="s">
        <v>12</v>
      </c>
      <c r="F290" s="77" t="s">
        <v>155</v>
      </c>
      <c r="G290" s="77" t="s">
        <v>155</v>
      </c>
      <c r="H290" s="77" t="s">
        <v>155</v>
      </c>
      <c r="I290" s="77" t="s">
        <v>24</v>
      </c>
      <c r="J290" s="78" t="s">
        <v>155</v>
      </c>
      <c r="K290" s="79" t="s">
        <v>75</v>
      </c>
      <c r="L290" s="80">
        <f t="shared" ref="L290:Q290" si="93">L291</f>
        <v>35000</v>
      </c>
      <c r="M290" s="81">
        <f t="shared" si="93"/>
        <v>0</v>
      </c>
      <c r="N290" s="82">
        <f t="shared" si="93"/>
        <v>4229977.46</v>
      </c>
      <c r="O290" s="82">
        <f t="shared" si="93"/>
        <v>0</v>
      </c>
      <c r="P290" s="27">
        <f t="shared" si="93"/>
        <v>4229977.46</v>
      </c>
      <c r="Q290" s="82">
        <f t="shared" si="93"/>
        <v>0</v>
      </c>
    </row>
    <row r="291" spans="1:17">
      <c r="A291" s="23" t="s">
        <v>76</v>
      </c>
      <c r="B291" s="65" t="s">
        <v>125</v>
      </c>
      <c r="C291" s="67" t="s">
        <v>84</v>
      </c>
      <c r="D291" s="66" t="s">
        <v>137</v>
      </c>
      <c r="E291" s="132" t="s">
        <v>12</v>
      </c>
      <c r="F291" s="77" t="s">
        <v>155</v>
      </c>
      <c r="G291" s="77" t="s">
        <v>155</v>
      </c>
      <c r="H291" s="77" t="s">
        <v>155</v>
      </c>
      <c r="I291" s="77" t="s">
        <v>24</v>
      </c>
      <c r="J291" s="78" t="s">
        <v>155</v>
      </c>
      <c r="K291" s="79" t="s">
        <v>77</v>
      </c>
      <c r="L291" s="80">
        <v>35000</v>
      </c>
      <c r="M291" s="81">
        <v>0</v>
      </c>
      <c r="N291" s="82">
        <f>35000+4194977.46</f>
        <v>4229977.46</v>
      </c>
      <c r="O291" s="82">
        <v>0</v>
      </c>
      <c r="P291" s="27">
        <f>35000+4194977.46</f>
        <v>4229977.46</v>
      </c>
      <c r="Q291" s="82">
        <v>0</v>
      </c>
    </row>
    <row r="292" spans="1:17">
      <c r="A292" s="100" t="s">
        <v>227</v>
      </c>
      <c r="B292" s="65" t="s">
        <v>125</v>
      </c>
      <c r="C292" s="67" t="s">
        <v>84</v>
      </c>
      <c r="D292" s="66" t="s">
        <v>137</v>
      </c>
      <c r="E292" s="132" t="s">
        <v>12</v>
      </c>
      <c r="F292" s="77" t="s">
        <v>155</v>
      </c>
      <c r="G292" s="77" t="s">
        <v>155</v>
      </c>
      <c r="H292" s="77" t="s">
        <v>155</v>
      </c>
      <c r="I292" s="77" t="s">
        <v>226</v>
      </c>
      <c r="J292" s="78" t="s">
        <v>155</v>
      </c>
      <c r="K292" s="79"/>
      <c r="L292" s="80"/>
      <c r="M292" s="81"/>
      <c r="N292" s="82">
        <f t="shared" ref="N292:Q293" si="94">N293</f>
        <v>40870</v>
      </c>
      <c r="O292" s="82">
        <f t="shared" si="94"/>
        <v>0</v>
      </c>
      <c r="P292" s="27">
        <f t="shared" si="94"/>
        <v>40870</v>
      </c>
      <c r="Q292" s="82">
        <f t="shared" si="94"/>
        <v>10214</v>
      </c>
    </row>
    <row r="293" spans="1:17">
      <c r="A293" s="23" t="s">
        <v>74</v>
      </c>
      <c r="B293" s="65" t="s">
        <v>125</v>
      </c>
      <c r="C293" s="67" t="s">
        <v>84</v>
      </c>
      <c r="D293" s="66" t="s">
        <v>137</v>
      </c>
      <c r="E293" s="132" t="s">
        <v>12</v>
      </c>
      <c r="F293" s="77" t="s">
        <v>155</v>
      </c>
      <c r="G293" s="77" t="s">
        <v>155</v>
      </c>
      <c r="H293" s="77" t="s">
        <v>155</v>
      </c>
      <c r="I293" s="77" t="s">
        <v>226</v>
      </c>
      <c r="J293" s="78" t="s">
        <v>155</v>
      </c>
      <c r="K293" s="79" t="s">
        <v>75</v>
      </c>
      <c r="L293" s="80"/>
      <c r="M293" s="81"/>
      <c r="N293" s="82">
        <f t="shared" si="94"/>
        <v>40870</v>
      </c>
      <c r="O293" s="82">
        <f t="shared" si="94"/>
        <v>0</v>
      </c>
      <c r="P293" s="27">
        <f t="shared" si="94"/>
        <v>40870</v>
      </c>
      <c r="Q293" s="82">
        <f t="shared" si="94"/>
        <v>10214</v>
      </c>
    </row>
    <row r="294" spans="1:17">
      <c r="A294" s="23" t="s">
        <v>76</v>
      </c>
      <c r="B294" s="65" t="s">
        <v>125</v>
      </c>
      <c r="C294" s="67" t="s">
        <v>84</v>
      </c>
      <c r="D294" s="66" t="s">
        <v>137</v>
      </c>
      <c r="E294" s="132" t="s">
        <v>12</v>
      </c>
      <c r="F294" s="77" t="s">
        <v>155</v>
      </c>
      <c r="G294" s="77" t="s">
        <v>155</v>
      </c>
      <c r="H294" s="77" t="s">
        <v>155</v>
      </c>
      <c r="I294" s="77" t="s">
        <v>226</v>
      </c>
      <c r="J294" s="78" t="s">
        <v>155</v>
      </c>
      <c r="K294" s="79" t="s">
        <v>77</v>
      </c>
      <c r="L294" s="80"/>
      <c r="M294" s="81"/>
      <c r="N294" s="82">
        <v>40870</v>
      </c>
      <c r="O294" s="82">
        <v>0</v>
      </c>
      <c r="P294" s="27">
        <v>40870</v>
      </c>
      <c r="Q294" s="82">
        <v>10214</v>
      </c>
    </row>
    <row r="295" spans="1:17">
      <c r="A295" s="64" t="s">
        <v>59</v>
      </c>
      <c r="B295" s="65" t="s">
        <v>125</v>
      </c>
      <c r="C295" s="67" t="s">
        <v>84</v>
      </c>
      <c r="D295" s="66" t="s">
        <v>137</v>
      </c>
      <c r="E295" s="132" t="s">
        <v>12</v>
      </c>
      <c r="F295" s="77" t="s">
        <v>155</v>
      </c>
      <c r="G295" s="77" t="s">
        <v>155</v>
      </c>
      <c r="H295" s="77" t="s">
        <v>155</v>
      </c>
      <c r="I295" s="77" t="s">
        <v>13</v>
      </c>
      <c r="J295" s="78" t="s">
        <v>155</v>
      </c>
      <c r="K295" s="79"/>
      <c r="L295" s="80">
        <f t="shared" ref="L295:Q296" si="95">L296</f>
        <v>180000</v>
      </c>
      <c r="M295" s="81">
        <f t="shared" si="95"/>
        <v>0</v>
      </c>
      <c r="N295" s="82">
        <f t="shared" si="95"/>
        <v>180000</v>
      </c>
      <c r="O295" s="82">
        <f t="shared" si="95"/>
        <v>0</v>
      </c>
      <c r="P295" s="27">
        <f t="shared" si="95"/>
        <v>180000</v>
      </c>
      <c r="Q295" s="82">
        <f t="shared" si="95"/>
        <v>49082</v>
      </c>
    </row>
    <row r="296" spans="1:17" ht="25.5">
      <c r="A296" s="23" t="s">
        <v>64</v>
      </c>
      <c r="B296" s="65" t="s">
        <v>125</v>
      </c>
      <c r="C296" s="67" t="s">
        <v>84</v>
      </c>
      <c r="D296" s="66" t="s">
        <v>137</v>
      </c>
      <c r="E296" s="132" t="s">
        <v>12</v>
      </c>
      <c r="F296" s="77" t="s">
        <v>155</v>
      </c>
      <c r="G296" s="77" t="s">
        <v>155</v>
      </c>
      <c r="H296" s="77" t="s">
        <v>155</v>
      </c>
      <c r="I296" s="77" t="s">
        <v>13</v>
      </c>
      <c r="J296" s="78" t="s">
        <v>155</v>
      </c>
      <c r="K296" s="79">
        <v>200</v>
      </c>
      <c r="L296" s="80">
        <f t="shared" si="95"/>
        <v>180000</v>
      </c>
      <c r="M296" s="81">
        <f t="shared" si="95"/>
        <v>0</v>
      </c>
      <c r="N296" s="82">
        <f t="shared" si="95"/>
        <v>180000</v>
      </c>
      <c r="O296" s="82">
        <f t="shared" si="95"/>
        <v>0</v>
      </c>
      <c r="P296" s="27">
        <f t="shared" si="95"/>
        <v>180000</v>
      </c>
      <c r="Q296" s="82">
        <f t="shared" si="95"/>
        <v>49082</v>
      </c>
    </row>
    <row r="297" spans="1:17" ht="25.5">
      <c r="A297" s="23" t="s">
        <v>66</v>
      </c>
      <c r="B297" s="65" t="s">
        <v>125</v>
      </c>
      <c r="C297" s="67" t="s">
        <v>84</v>
      </c>
      <c r="D297" s="66" t="s">
        <v>137</v>
      </c>
      <c r="E297" s="132" t="s">
        <v>12</v>
      </c>
      <c r="F297" s="77" t="s">
        <v>155</v>
      </c>
      <c r="G297" s="77" t="s">
        <v>155</v>
      </c>
      <c r="H297" s="77" t="s">
        <v>155</v>
      </c>
      <c r="I297" s="77" t="s">
        <v>13</v>
      </c>
      <c r="J297" s="78" t="s">
        <v>155</v>
      </c>
      <c r="K297" s="79">
        <v>240</v>
      </c>
      <c r="L297" s="80">
        <v>180000</v>
      </c>
      <c r="M297" s="81">
        <v>0</v>
      </c>
      <c r="N297" s="82">
        <v>180000</v>
      </c>
      <c r="O297" s="82">
        <v>0</v>
      </c>
      <c r="P297" s="27">
        <f>O297+N297</f>
        <v>180000</v>
      </c>
      <c r="Q297" s="82">
        <v>49082</v>
      </c>
    </row>
    <row r="298" spans="1:17" ht="25.5">
      <c r="A298" s="94" t="s">
        <v>240</v>
      </c>
      <c r="B298" s="65" t="s">
        <v>125</v>
      </c>
      <c r="C298" s="93" t="s">
        <v>84</v>
      </c>
      <c r="D298" s="92" t="s">
        <v>137</v>
      </c>
      <c r="E298" s="132" t="s">
        <v>12</v>
      </c>
      <c r="F298" s="77" t="s">
        <v>155</v>
      </c>
      <c r="G298" s="77" t="s">
        <v>155</v>
      </c>
      <c r="H298" s="77" t="s">
        <v>155</v>
      </c>
      <c r="I298" s="77" t="s">
        <v>239</v>
      </c>
      <c r="J298" s="78" t="s">
        <v>155</v>
      </c>
      <c r="K298" s="79"/>
      <c r="L298" s="160"/>
      <c r="M298" s="161"/>
      <c r="N298" s="162">
        <f t="shared" ref="N298:Q299" si="96">N299</f>
        <v>3938.75</v>
      </c>
      <c r="O298" s="162">
        <f t="shared" si="96"/>
        <v>0</v>
      </c>
      <c r="P298" s="34">
        <f t="shared" si="96"/>
        <v>3938.75</v>
      </c>
      <c r="Q298" s="162">
        <f t="shared" si="96"/>
        <v>3938.75</v>
      </c>
    </row>
    <row r="299" spans="1:17" ht="27.75" customHeight="1">
      <c r="A299" s="23" t="s">
        <v>74</v>
      </c>
      <c r="B299" s="65" t="s">
        <v>125</v>
      </c>
      <c r="C299" s="93" t="s">
        <v>84</v>
      </c>
      <c r="D299" s="92" t="s">
        <v>137</v>
      </c>
      <c r="E299" s="132" t="s">
        <v>12</v>
      </c>
      <c r="F299" s="77" t="s">
        <v>155</v>
      </c>
      <c r="G299" s="77" t="s">
        <v>155</v>
      </c>
      <c r="H299" s="77" t="s">
        <v>155</v>
      </c>
      <c r="I299" s="77" t="s">
        <v>239</v>
      </c>
      <c r="J299" s="78" t="s">
        <v>155</v>
      </c>
      <c r="K299" s="79" t="s">
        <v>75</v>
      </c>
      <c r="L299" s="160"/>
      <c r="M299" s="161"/>
      <c r="N299" s="162">
        <f t="shared" si="96"/>
        <v>3938.75</v>
      </c>
      <c r="O299" s="162">
        <f t="shared" si="96"/>
        <v>0</v>
      </c>
      <c r="P299" s="34">
        <f t="shared" si="96"/>
        <v>3938.75</v>
      </c>
      <c r="Q299" s="162">
        <f t="shared" si="96"/>
        <v>3938.75</v>
      </c>
    </row>
    <row r="300" spans="1:17" ht="27" customHeight="1">
      <c r="A300" s="23" t="s">
        <v>201</v>
      </c>
      <c r="B300" s="65" t="s">
        <v>125</v>
      </c>
      <c r="C300" s="93" t="s">
        <v>84</v>
      </c>
      <c r="D300" s="92" t="s">
        <v>137</v>
      </c>
      <c r="E300" s="132" t="s">
        <v>12</v>
      </c>
      <c r="F300" s="77" t="s">
        <v>155</v>
      </c>
      <c r="G300" s="77" t="s">
        <v>155</v>
      </c>
      <c r="H300" s="77" t="s">
        <v>155</v>
      </c>
      <c r="I300" s="77" t="s">
        <v>239</v>
      </c>
      <c r="J300" s="78" t="s">
        <v>155</v>
      </c>
      <c r="K300" s="79" t="s">
        <v>200</v>
      </c>
      <c r="L300" s="160"/>
      <c r="M300" s="161"/>
      <c r="N300" s="162">
        <v>3938.75</v>
      </c>
      <c r="O300" s="162">
        <v>0</v>
      </c>
      <c r="P300" s="34">
        <v>3938.75</v>
      </c>
      <c r="Q300" s="162">
        <v>3938.75</v>
      </c>
    </row>
    <row r="301" spans="1:17">
      <c r="A301" s="64" t="s">
        <v>100</v>
      </c>
      <c r="B301" s="65" t="s">
        <v>125</v>
      </c>
      <c r="C301" s="67" t="s">
        <v>87</v>
      </c>
      <c r="D301" s="66"/>
      <c r="E301" s="132"/>
      <c r="F301" s="77"/>
      <c r="G301" s="77"/>
      <c r="H301" s="77"/>
      <c r="I301" s="77"/>
      <c r="J301" s="78"/>
      <c r="K301" s="79"/>
      <c r="L301" s="80">
        <f t="shared" ref="L301:Q303" si="97">L302</f>
        <v>1524300</v>
      </c>
      <c r="M301" s="81">
        <f t="shared" si="97"/>
        <v>0</v>
      </c>
      <c r="N301" s="82">
        <f t="shared" si="97"/>
        <v>1000500</v>
      </c>
      <c r="O301" s="82">
        <f t="shared" si="97"/>
        <v>0</v>
      </c>
      <c r="P301" s="27">
        <f t="shared" si="97"/>
        <v>1000500</v>
      </c>
      <c r="Q301" s="82">
        <f t="shared" si="97"/>
        <v>65416</v>
      </c>
    </row>
    <row r="302" spans="1:17" ht="25.5">
      <c r="A302" s="64" t="s">
        <v>270</v>
      </c>
      <c r="B302" s="65" t="s">
        <v>125</v>
      </c>
      <c r="C302" s="93" t="s">
        <v>87</v>
      </c>
      <c r="D302" s="95" t="s">
        <v>103</v>
      </c>
      <c r="E302" s="132"/>
      <c r="F302" s="77"/>
      <c r="G302" s="77"/>
      <c r="H302" s="77"/>
      <c r="I302" s="77"/>
      <c r="J302" s="78"/>
      <c r="K302" s="79"/>
      <c r="L302" s="80">
        <f t="shared" si="97"/>
        <v>1524300</v>
      </c>
      <c r="M302" s="81">
        <f t="shared" si="97"/>
        <v>0</v>
      </c>
      <c r="N302" s="82">
        <f>N303</f>
        <v>1000500</v>
      </c>
      <c r="O302" s="82">
        <f>O303</f>
        <v>0</v>
      </c>
      <c r="P302" s="27">
        <f>P303</f>
        <v>1000500</v>
      </c>
      <c r="Q302" s="82">
        <f>Q303</f>
        <v>65416</v>
      </c>
    </row>
    <row r="303" spans="1:17" ht="60.75" customHeight="1">
      <c r="A303" s="23" t="s">
        <v>296</v>
      </c>
      <c r="B303" s="65" t="s">
        <v>125</v>
      </c>
      <c r="C303" s="93" t="s">
        <v>87</v>
      </c>
      <c r="D303" s="95" t="s">
        <v>103</v>
      </c>
      <c r="E303" s="132" t="s">
        <v>299</v>
      </c>
      <c r="F303" s="77" t="s">
        <v>155</v>
      </c>
      <c r="G303" s="77" t="s">
        <v>155</v>
      </c>
      <c r="H303" s="77" t="s">
        <v>155</v>
      </c>
      <c r="I303" s="77" t="s">
        <v>156</v>
      </c>
      <c r="J303" s="78" t="s">
        <v>155</v>
      </c>
      <c r="K303" s="79"/>
      <c r="L303" s="80">
        <f t="shared" si="97"/>
        <v>1524300</v>
      </c>
      <c r="M303" s="81">
        <f t="shared" si="97"/>
        <v>0</v>
      </c>
      <c r="N303" s="82">
        <f t="shared" si="97"/>
        <v>1000500</v>
      </c>
      <c r="O303" s="82">
        <f t="shared" si="97"/>
        <v>0</v>
      </c>
      <c r="P303" s="27">
        <f t="shared" si="97"/>
        <v>1000500</v>
      </c>
      <c r="Q303" s="82">
        <f t="shared" si="97"/>
        <v>65416</v>
      </c>
    </row>
    <row r="304" spans="1:17" ht="25.5">
      <c r="A304" s="23" t="s">
        <v>301</v>
      </c>
      <c r="B304" s="65" t="s">
        <v>125</v>
      </c>
      <c r="C304" s="93" t="s">
        <v>87</v>
      </c>
      <c r="D304" s="95" t="s">
        <v>103</v>
      </c>
      <c r="E304" s="132" t="s">
        <v>299</v>
      </c>
      <c r="F304" s="77" t="s">
        <v>155</v>
      </c>
      <c r="G304" s="77" t="s">
        <v>155</v>
      </c>
      <c r="H304" s="77" t="s">
        <v>155</v>
      </c>
      <c r="I304" s="77" t="s">
        <v>229</v>
      </c>
      <c r="J304" s="78" t="s">
        <v>155</v>
      </c>
      <c r="K304" s="79"/>
      <c r="L304" s="80">
        <f t="shared" ref="L304:Q304" si="98">L307+L305</f>
        <v>1524300</v>
      </c>
      <c r="M304" s="81">
        <f t="shared" si="98"/>
        <v>0</v>
      </c>
      <c r="N304" s="82">
        <f t="shared" si="98"/>
        <v>1000500</v>
      </c>
      <c r="O304" s="82">
        <f t="shared" si="98"/>
        <v>0</v>
      </c>
      <c r="P304" s="27">
        <f t="shared" si="98"/>
        <v>1000500</v>
      </c>
      <c r="Q304" s="82">
        <f t="shared" si="98"/>
        <v>65416</v>
      </c>
    </row>
    <row r="305" spans="1:17" ht="25.5">
      <c r="A305" s="23" t="s">
        <v>64</v>
      </c>
      <c r="B305" s="65" t="s">
        <v>125</v>
      </c>
      <c r="C305" s="93" t="s">
        <v>87</v>
      </c>
      <c r="D305" s="95" t="s">
        <v>103</v>
      </c>
      <c r="E305" s="132" t="s">
        <v>299</v>
      </c>
      <c r="F305" s="77" t="s">
        <v>155</v>
      </c>
      <c r="G305" s="77" t="s">
        <v>155</v>
      </c>
      <c r="H305" s="77" t="s">
        <v>155</v>
      </c>
      <c r="I305" s="77" t="s">
        <v>229</v>
      </c>
      <c r="J305" s="78" t="s">
        <v>155</v>
      </c>
      <c r="K305" s="79" t="s">
        <v>65</v>
      </c>
      <c r="L305" s="165">
        <f t="shared" ref="L305:Q305" si="99">L306</f>
        <v>24300</v>
      </c>
      <c r="M305" s="32">
        <f t="shared" si="99"/>
        <v>0</v>
      </c>
      <c r="N305" s="82">
        <f t="shared" si="99"/>
        <v>500500</v>
      </c>
      <c r="O305" s="82">
        <f t="shared" si="99"/>
        <v>0</v>
      </c>
      <c r="P305" s="27">
        <f t="shared" si="99"/>
        <v>500500</v>
      </c>
      <c r="Q305" s="82">
        <f t="shared" si="99"/>
        <v>65416</v>
      </c>
    </row>
    <row r="306" spans="1:17" ht="25.5">
      <c r="A306" s="23" t="s">
        <v>66</v>
      </c>
      <c r="B306" s="65" t="s">
        <v>125</v>
      </c>
      <c r="C306" s="93" t="s">
        <v>87</v>
      </c>
      <c r="D306" s="95" t="s">
        <v>103</v>
      </c>
      <c r="E306" s="132" t="s">
        <v>299</v>
      </c>
      <c r="F306" s="77" t="s">
        <v>155</v>
      </c>
      <c r="G306" s="77" t="s">
        <v>155</v>
      </c>
      <c r="H306" s="77" t="s">
        <v>155</v>
      </c>
      <c r="I306" s="77" t="s">
        <v>229</v>
      </c>
      <c r="J306" s="78" t="s">
        <v>155</v>
      </c>
      <c r="K306" s="79" t="s">
        <v>67</v>
      </c>
      <c r="L306" s="166">
        <v>24300</v>
      </c>
      <c r="M306" s="167">
        <v>0</v>
      </c>
      <c r="N306" s="162">
        <v>500500</v>
      </c>
      <c r="O306" s="162">
        <v>0</v>
      </c>
      <c r="P306" s="34">
        <f>O306+N306</f>
        <v>500500</v>
      </c>
      <c r="Q306" s="162">
        <v>65416</v>
      </c>
    </row>
    <row r="307" spans="1:17">
      <c r="A307" s="23" t="s">
        <v>117</v>
      </c>
      <c r="B307" s="65" t="s">
        <v>125</v>
      </c>
      <c r="C307" s="93" t="s">
        <v>87</v>
      </c>
      <c r="D307" s="95" t="s">
        <v>103</v>
      </c>
      <c r="E307" s="132" t="s">
        <v>299</v>
      </c>
      <c r="F307" s="77" t="s">
        <v>155</v>
      </c>
      <c r="G307" s="77" t="s">
        <v>155</v>
      </c>
      <c r="H307" s="77" t="s">
        <v>155</v>
      </c>
      <c r="I307" s="77" t="s">
        <v>229</v>
      </c>
      <c r="J307" s="78" t="s">
        <v>155</v>
      </c>
      <c r="K307" s="79" t="s">
        <v>130</v>
      </c>
      <c r="L307" s="80">
        <f t="shared" ref="L307:Q307" si="100">L308</f>
        <v>1500000</v>
      </c>
      <c r="M307" s="81">
        <f t="shared" si="100"/>
        <v>0</v>
      </c>
      <c r="N307" s="82">
        <f t="shared" si="100"/>
        <v>500000</v>
      </c>
      <c r="O307" s="82">
        <f t="shared" si="100"/>
        <v>0</v>
      </c>
      <c r="P307" s="27">
        <f t="shared" si="100"/>
        <v>500000</v>
      </c>
      <c r="Q307" s="82">
        <f t="shared" si="100"/>
        <v>0</v>
      </c>
    </row>
    <row r="308" spans="1:17">
      <c r="A308" s="100" t="s">
        <v>131</v>
      </c>
      <c r="B308" s="65" t="s">
        <v>125</v>
      </c>
      <c r="C308" s="93" t="s">
        <v>87</v>
      </c>
      <c r="D308" s="95" t="s">
        <v>103</v>
      </c>
      <c r="E308" s="132" t="s">
        <v>299</v>
      </c>
      <c r="F308" s="77" t="s">
        <v>155</v>
      </c>
      <c r="G308" s="77" t="s">
        <v>155</v>
      </c>
      <c r="H308" s="77" t="s">
        <v>155</v>
      </c>
      <c r="I308" s="77" t="s">
        <v>229</v>
      </c>
      <c r="J308" s="78" t="s">
        <v>155</v>
      </c>
      <c r="K308" s="79" t="s">
        <v>162</v>
      </c>
      <c r="L308" s="80">
        <v>1500000</v>
      </c>
      <c r="M308" s="81">
        <v>0</v>
      </c>
      <c r="N308" s="82">
        <v>500000</v>
      </c>
      <c r="O308" s="82">
        <v>0</v>
      </c>
      <c r="P308" s="27">
        <v>500000</v>
      </c>
      <c r="Q308" s="82">
        <v>0</v>
      </c>
    </row>
    <row r="309" spans="1:17">
      <c r="A309" s="64" t="s">
        <v>102</v>
      </c>
      <c r="B309" s="65" t="s">
        <v>125</v>
      </c>
      <c r="C309" s="67" t="s">
        <v>86</v>
      </c>
      <c r="D309" s="66"/>
      <c r="E309" s="66"/>
      <c r="F309" s="68"/>
      <c r="G309" s="77"/>
      <c r="H309" s="77"/>
      <c r="I309" s="68"/>
      <c r="J309" s="78"/>
      <c r="K309" s="90"/>
      <c r="L309" s="128" t="e">
        <f t="shared" ref="L309:Q309" si="101">L310+L334+L354+L317</f>
        <v>#REF!</v>
      </c>
      <c r="M309" s="129" t="e">
        <f t="shared" si="101"/>
        <v>#REF!</v>
      </c>
      <c r="N309" s="130">
        <f t="shared" si="101"/>
        <v>103057130.42000002</v>
      </c>
      <c r="O309" s="130">
        <f t="shared" si="101"/>
        <v>10301653.880000001</v>
      </c>
      <c r="P309" s="31">
        <f t="shared" si="101"/>
        <v>113358784.30000001</v>
      </c>
      <c r="Q309" s="130">
        <f t="shared" si="101"/>
        <v>30983801.939999998</v>
      </c>
    </row>
    <row r="310" spans="1:17">
      <c r="A310" s="64" t="s">
        <v>48</v>
      </c>
      <c r="B310" s="65" t="s">
        <v>125</v>
      </c>
      <c r="C310" s="67" t="s">
        <v>86</v>
      </c>
      <c r="D310" s="66" t="s">
        <v>88</v>
      </c>
      <c r="E310" s="66"/>
      <c r="F310" s="68"/>
      <c r="G310" s="77"/>
      <c r="H310" s="77"/>
      <c r="I310" s="68"/>
      <c r="J310" s="78"/>
      <c r="K310" s="90"/>
      <c r="L310" s="128">
        <f t="shared" ref="L310:Q311" si="102">L311</f>
        <v>1584000</v>
      </c>
      <c r="M310" s="129">
        <f t="shared" si="102"/>
        <v>0</v>
      </c>
      <c r="N310" s="130">
        <f t="shared" si="102"/>
        <v>1217000</v>
      </c>
      <c r="O310" s="130">
        <f t="shared" si="102"/>
        <v>0</v>
      </c>
      <c r="P310" s="31">
        <f t="shared" si="102"/>
        <v>1217000</v>
      </c>
      <c r="Q310" s="130">
        <f t="shared" si="102"/>
        <v>0</v>
      </c>
    </row>
    <row r="311" spans="1:17" ht="25.5">
      <c r="A311" s="23" t="s">
        <v>295</v>
      </c>
      <c r="B311" s="65" t="s">
        <v>125</v>
      </c>
      <c r="C311" s="67" t="s">
        <v>86</v>
      </c>
      <c r="D311" s="66" t="s">
        <v>88</v>
      </c>
      <c r="E311" s="132" t="s">
        <v>103</v>
      </c>
      <c r="F311" s="77" t="s">
        <v>155</v>
      </c>
      <c r="G311" s="77" t="s">
        <v>155</v>
      </c>
      <c r="H311" s="77" t="s">
        <v>155</v>
      </c>
      <c r="I311" s="77" t="s">
        <v>156</v>
      </c>
      <c r="J311" s="78" t="s">
        <v>155</v>
      </c>
      <c r="K311" s="79"/>
      <c r="L311" s="80">
        <f t="shared" si="102"/>
        <v>1584000</v>
      </c>
      <c r="M311" s="81">
        <f t="shared" si="102"/>
        <v>0</v>
      </c>
      <c r="N311" s="82">
        <f t="shared" si="102"/>
        <v>1217000</v>
      </c>
      <c r="O311" s="82">
        <f t="shared" si="102"/>
        <v>0</v>
      </c>
      <c r="P311" s="27">
        <f t="shared" si="102"/>
        <v>1217000</v>
      </c>
      <c r="Q311" s="82">
        <f t="shared" si="102"/>
        <v>0</v>
      </c>
    </row>
    <row r="312" spans="1:17">
      <c r="A312" s="23" t="s">
        <v>158</v>
      </c>
      <c r="B312" s="65" t="s">
        <v>125</v>
      </c>
      <c r="C312" s="67" t="s">
        <v>86</v>
      </c>
      <c r="D312" s="66" t="s">
        <v>88</v>
      </c>
      <c r="E312" s="132" t="s">
        <v>103</v>
      </c>
      <c r="F312" s="77" t="s">
        <v>155</v>
      </c>
      <c r="G312" s="77" t="s">
        <v>155</v>
      </c>
      <c r="H312" s="77" t="s">
        <v>155</v>
      </c>
      <c r="I312" s="77" t="s">
        <v>159</v>
      </c>
      <c r="J312" s="78" t="s">
        <v>155</v>
      </c>
      <c r="K312" s="79"/>
      <c r="L312" s="80">
        <f t="shared" ref="L312:Q312" si="103">L315+L313</f>
        <v>1584000</v>
      </c>
      <c r="M312" s="81">
        <f t="shared" si="103"/>
        <v>0</v>
      </c>
      <c r="N312" s="82">
        <f t="shared" si="103"/>
        <v>1217000</v>
      </c>
      <c r="O312" s="82">
        <f t="shared" si="103"/>
        <v>0</v>
      </c>
      <c r="P312" s="27">
        <f t="shared" si="103"/>
        <v>1217000</v>
      </c>
      <c r="Q312" s="82">
        <f t="shared" si="103"/>
        <v>0</v>
      </c>
    </row>
    <row r="313" spans="1:17" ht="25.5">
      <c r="A313" s="23" t="s">
        <v>64</v>
      </c>
      <c r="B313" s="65" t="s">
        <v>125</v>
      </c>
      <c r="C313" s="67" t="s">
        <v>86</v>
      </c>
      <c r="D313" s="66" t="s">
        <v>88</v>
      </c>
      <c r="E313" s="132" t="s">
        <v>103</v>
      </c>
      <c r="F313" s="77" t="s">
        <v>155</v>
      </c>
      <c r="G313" s="77" t="s">
        <v>155</v>
      </c>
      <c r="H313" s="77" t="s">
        <v>155</v>
      </c>
      <c r="I313" s="77" t="s">
        <v>159</v>
      </c>
      <c r="J313" s="78" t="s">
        <v>155</v>
      </c>
      <c r="K313" s="79" t="s">
        <v>65</v>
      </c>
      <c r="L313" s="80">
        <f t="shared" ref="L313:Q313" si="104">L314</f>
        <v>400000</v>
      </c>
      <c r="M313" s="81">
        <f t="shared" si="104"/>
        <v>0</v>
      </c>
      <c r="N313" s="82">
        <f t="shared" si="104"/>
        <v>320000</v>
      </c>
      <c r="O313" s="82">
        <f t="shared" si="104"/>
        <v>0</v>
      </c>
      <c r="P313" s="27">
        <f t="shared" si="104"/>
        <v>320000</v>
      </c>
      <c r="Q313" s="82">
        <f t="shared" si="104"/>
        <v>0</v>
      </c>
    </row>
    <row r="314" spans="1:17" ht="25.5">
      <c r="A314" s="23" t="s">
        <v>66</v>
      </c>
      <c r="B314" s="65" t="s">
        <v>125</v>
      </c>
      <c r="C314" s="67" t="s">
        <v>86</v>
      </c>
      <c r="D314" s="66" t="s">
        <v>88</v>
      </c>
      <c r="E314" s="132" t="s">
        <v>103</v>
      </c>
      <c r="F314" s="77" t="s">
        <v>155</v>
      </c>
      <c r="G314" s="77" t="s">
        <v>155</v>
      </c>
      <c r="H314" s="77" t="s">
        <v>155</v>
      </c>
      <c r="I314" s="77" t="s">
        <v>159</v>
      </c>
      <c r="J314" s="78" t="s">
        <v>155</v>
      </c>
      <c r="K314" s="79" t="s">
        <v>67</v>
      </c>
      <c r="L314" s="80">
        <v>400000</v>
      </c>
      <c r="M314" s="81">
        <v>0</v>
      </c>
      <c r="N314" s="82">
        <v>320000</v>
      </c>
      <c r="O314" s="82">
        <v>0</v>
      </c>
      <c r="P314" s="27">
        <v>320000</v>
      </c>
      <c r="Q314" s="82">
        <v>0</v>
      </c>
    </row>
    <row r="315" spans="1:17" ht="21" customHeight="1">
      <c r="A315" s="23" t="s">
        <v>74</v>
      </c>
      <c r="B315" s="65" t="s">
        <v>125</v>
      </c>
      <c r="C315" s="67" t="s">
        <v>86</v>
      </c>
      <c r="D315" s="66" t="s">
        <v>88</v>
      </c>
      <c r="E315" s="135" t="s">
        <v>103</v>
      </c>
      <c r="F315" s="83" t="s">
        <v>155</v>
      </c>
      <c r="G315" s="77" t="s">
        <v>155</v>
      </c>
      <c r="H315" s="77" t="s">
        <v>155</v>
      </c>
      <c r="I315" s="84" t="s">
        <v>159</v>
      </c>
      <c r="J315" s="78" t="s">
        <v>155</v>
      </c>
      <c r="K315" s="85" t="s">
        <v>75</v>
      </c>
      <c r="L315" s="80">
        <f t="shared" ref="L315:Q315" si="105">L316</f>
        <v>1184000</v>
      </c>
      <c r="M315" s="81">
        <f t="shared" si="105"/>
        <v>0</v>
      </c>
      <c r="N315" s="82">
        <f t="shared" si="105"/>
        <v>897000</v>
      </c>
      <c r="O315" s="82">
        <f t="shared" si="105"/>
        <v>0</v>
      </c>
      <c r="P315" s="27">
        <f t="shared" si="105"/>
        <v>897000</v>
      </c>
      <c r="Q315" s="82">
        <f t="shared" si="105"/>
        <v>0</v>
      </c>
    </row>
    <row r="316" spans="1:17" ht="38.25">
      <c r="A316" s="23" t="s">
        <v>210</v>
      </c>
      <c r="B316" s="65" t="s">
        <v>125</v>
      </c>
      <c r="C316" s="67" t="s">
        <v>86</v>
      </c>
      <c r="D316" s="66" t="s">
        <v>88</v>
      </c>
      <c r="E316" s="135" t="s">
        <v>103</v>
      </c>
      <c r="F316" s="83" t="s">
        <v>155</v>
      </c>
      <c r="G316" s="77" t="s">
        <v>155</v>
      </c>
      <c r="H316" s="77" t="s">
        <v>155</v>
      </c>
      <c r="I316" s="84" t="s">
        <v>159</v>
      </c>
      <c r="J316" s="78" t="s">
        <v>155</v>
      </c>
      <c r="K316" s="85" t="s">
        <v>160</v>
      </c>
      <c r="L316" s="80">
        <v>1184000</v>
      </c>
      <c r="M316" s="81">
        <v>0</v>
      </c>
      <c r="N316" s="82">
        <v>897000</v>
      </c>
      <c r="O316" s="82">
        <v>0</v>
      </c>
      <c r="P316" s="27">
        <v>897000</v>
      </c>
      <c r="Q316" s="82">
        <v>0</v>
      </c>
    </row>
    <row r="317" spans="1:17">
      <c r="A317" s="100" t="s">
        <v>205</v>
      </c>
      <c r="B317" s="65" t="s">
        <v>125</v>
      </c>
      <c r="C317" s="67" t="s">
        <v>86</v>
      </c>
      <c r="D317" s="67" t="s">
        <v>90</v>
      </c>
      <c r="E317" s="92"/>
      <c r="F317" s="95"/>
      <c r="G317" s="77"/>
      <c r="H317" s="77"/>
      <c r="I317" s="95"/>
      <c r="J317" s="78"/>
      <c r="K317" s="97"/>
      <c r="L317" s="80" t="e">
        <f>#REF!</f>
        <v>#REF!</v>
      </c>
      <c r="M317" s="81" t="e">
        <f>#REF!</f>
        <v>#REF!</v>
      </c>
      <c r="N317" s="82">
        <f>+N318</f>
        <v>16558280.93</v>
      </c>
      <c r="O317" s="82">
        <f>+O318</f>
        <v>10301653.880000001</v>
      </c>
      <c r="P317" s="27">
        <f>+P318</f>
        <v>26859934.810000002</v>
      </c>
      <c r="Q317" s="82">
        <f>+Q318</f>
        <v>4446912.29</v>
      </c>
    </row>
    <row r="318" spans="1:17" ht="63.75">
      <c r="A318" s="23" t="s">
        <v>329</v>
      </c>
      <c r="B318" s="65" t="s">
        <v>125</v>
      </c>
      <c r="C318" s="67" t="s">
        <v>86</v>
      </c>
      <c r="D318" s="67" t="s">
        <v>90</v>
      </c>
      <c r="E318" s="92" t="s">
        <v>111</v>
      </c>
      <c r="F318" s="95" t="s">
        <v>155</v>
      </c>
      <c r="G318" s="77" t="s">
        <v>155</v>
      </c>
      <c r="H318" s="77" t="s">
        <v>155</v>
      </c>
      <c r="I318" s="95" t="s">
        <v>156</v>
      </c>
      <c r="J318" s="78" t="s">
        <v>155</v>
      </c>
      <c r="K318" s="97"/>
      <c r="L318" s="80"/>
      <c r="M318" s="81"/>
      <c r="N318" s="82">
        <f>N325+N322+N331</f>
        <v>16558280.93</v>
      </c>
      <c r="O318" s="82">
        <f>O325+O322+O331</f>
        <v>10301653.880000001</v>
      </c>
      <c r="P318" s="27">
        <f>P325+P322+P331</f>
        <v>26859934.810000002</v>
      </c>
      <c r="Q318" s="82">
        <f>Q325+Q322+Q331</f>
        <v>4446912.29</v>
      </c>
    </row>
    <row r="319" spans="1:17" ht="35.25" hidden="1" customHeight="1">
      <c r="A319" s="23" t="s">
        <v>305</v>
      </c>
      <c r="B319" s="65" t="s">
        <v>125</v>
      </c>
      <c r="C319" s="67" t="s">
        <v>86</v>
      </c>
      <c r="D319" s="67" t="s">
        <v>90</v>
      </c>
      <c r="E319" s="92" t="s">
        <v>287</v>
      </c>
      <c r="F319" s="95" t="s">
        <v>155</v>
      </c>
      <c r="G319" s="77" t="s">
        <v>155</v>
      </c>
      <c r="H319" s="77" t="s">
        <v>155</v>
      </c>
      <c r="I319" s="95" t="s">
        <v>304</v>
      </c>
      <c r="J319" s="78" t="s">
        <v>155</v>
      </c>
      <c r="K319" s="97"/>
      <c r="L319" s="80"/>
      <c r="M319" s="81"/>
      <c r="N319" s="82">
        <f t="shared" ref="N319:Q320" si="106">N320</f>
        <v>0</v>
      </c>
      <c r="O319" s="82">
        <f t="shared" si="106"/>
        <v>0</v>
      </c>
      <c r="P319" s="27">
        <f t="shared" si="106"/>
        <v>0</v>
      </c>
      <c r="Q319" s="82">
        <f t="shared" si="106"/>
        <v>0</v>
      </c>
    </row>
    <row r="320" spans="1:17" ht="25.5" hidden="1">
      <c r="A320" s="23" t="s">
        <v>64</v>
      </c>
      <c r="B320" s="65" t="s">
        <v>125</v>
      </c>
      <c r="C320" s="67" t="s">
        <v>86</v>
      </c>
      <c r="D320" s="67" t="s">
        <v>90</v>
      </c>
      <c r="E320" s="92" t="s">
        <v>287</v>
      </c>
      <c r="F320" s="95" t="s">
        <v>155</v>
      </c>
      <c r="G320" s="77" t="s">
        <v>155</v>
      </c>
      <c r="H320" s="77" t="s">
        <v>155</v>
      </c>
      <c r="I320" s="95" t="s">
        <v>304</v>
      </c>
      <c r="J320" s="78" t="s">
        <v>155</v>
      </c>
      <c r="K320" s="97" t="s">
        <v>65</v>
      </c>
      <c r="L320" s="80"/>
      <c r="M320" s="81"/>
      <c r="N320" s="82">
        <f t="shared" si="106"/>
        <v>0</v>
      </c>
      <c r="O320" s="82">
        <f t="shared" si="106"/>
        <v>0</v>
      </c>
      <c r="P320" s="27">
        <f t="shared" si="106"/>
        <v>0</v>
      </c>
      <c r="Q320" s="82">
        <f t="shared" si="106"/>
        <v>0</v>
      </c>
    </row>
    <row r="321" spans="1:17" ht="25.5" hidden="1">
      <c r="A321" s="23" t="s">
        <v>66</v>
      </c>
      <c r="B321" s="65" t="s">
        <v>125</v>
      </c>
      <c r="C321" s="67" t="s">
        <v>86</v>
      </c>
      <c r="D321" s="67" t="s">
        <v>90</v>
      </c>
      <c r="E321" s="92" t="s">
        <v>287</v>
      </c>
      <c r="F321" s="95" t="s">
        <v>155</v>
      </c>
      <c r="G321" s="77" t="s">
        <v>155</v>
      </c>
      <c r="H321" s="77" t="s">
        <v>155</v>
      </c>
      <c r="I321" s="95" t="s">
        <v>304</v>
      </c>
      <c r="J321" s="78" t="s">
        <v>155</v>
      </c>
      <c r="K321" s="97" t="s">
        <v>67</v>
      </c>
      <c r="L321" s="80"/>
      <c r="M321" s="81"/>
      <c r="N321" s="82">
        <v>0</v>
      </c>
      <c r="O321" s="82">
        <v>0</v>
      </c>
      <c r="P321" s="27">
        <v>0</v>
      </c>
      <c r="Q321" s="82">
        <v>0</v>
      </c>
    </row>
    <row r="322" spans="1:17" ht="32.25" customHeight="1">
      <c r="A322" s="23" t="s">
        <v>305</v>
      </c>
      <c r="B322" s="65" t="s">
        <v>125</v>
      </c>
      <c r="C322" s="67" t="s">
        <v>86</v>
      </c>
      <c r="D322" s="67" t="s">
        <v>90</v>
      </c>
      <c r="E322" s="92" t="s">
        <v>111</v>
      </c>
      <c r="F322" s="95" t="s">
        <v>155</v>
      </c>
      <c r="G322" s="77" t="s">
        <v>155</v>
      </c>
      <c r="H322" s="77" t="s">
        <v>155</v>
      </c>
      <c r="I322" s="95" t="s">
        <v>304</v>
      </c>
      <c r="J322" s="78" t="s">
        <v>155</v>
      </c>
      <c r="K322" s="97"/>
      <c r="L322" s="80"/>
      <c r="M322" s="81"/>
      <c r="N322" s="82">
        <f t="shared" ref="N322:Q323" si="107">N323</f>
        <v>6642350.8799999999</v>
      </c>
      <c r="O322" s="82">
        <f t="shared" si="107"/>
        <v>0</v>
      </c>
      <c r="P322" s="27">
        <f t="shared" si="107"/>
        <v>6642350.8799999999</v>
      </c>
      <c r="Q322" s="82">
        <f t="shared" si="107"/>
        <v>0</v>
      </c>
    </row>
    <row r="323" spans="1:17" ht="25.5">
      <c r="A323" s="23" t="s">
        <v>64</v>
      </c>
      <c r="B323" s="65" t="s">
        <v>125</v>
      </c>
      <c r="C323" s="67" t="s">
        <v>86</v>
      </c>
      <c r="D323" s="67" t="s">
        <v>90</v>
      </c>
      <c r="E323" s="92" t="s">
        <v>111</v>
      </c>
      <c r="F323" s="95" t="s">
        <v>155</v>
      </c>
      <c r="G323" s="77" t="s">
        <v>155</v>
      </c>
      <c r="H323" s="77" t="s">
        <v>155</v>
      </c>
      <c r="I323" s="95" t="s">
        <v>304</v>
      </c>
      <c r="J323" s="78" t="s">
        <v>155</v>
      </c>
      <c r="K323" s="97" t="s">
        <v>65</v>
      </c>
      <c r="L323" s="80"/>
      <c r="M323" s="81"/>
      <c r="N323" s="82">
        <f t="shared" si="107"/>
        <v>6642350.8799999999</v>
      </c>
      <c r="O323" s="82">
        <f t="shared" si="107"/>
        <v>0</v>
      </c>
      <c r="P323" s="27">
        <f t="shared" si="107"/>
        <v>6642350.8799999999</v>
      </c>
      <c r="Q323" s="82">
        <f t="shared" si="107"/>
        <v>0</v>
      </c>
    </row>
    <row r="324" spans="1:17" ht="25.5">
      <c r="A324" s="23" t="s">
        <v>66</v>
      </c>
      <c r="B324" s="65" t="s">
        <v>125</v>
      </c>
      <c r="C324" s="67" t="s">
        <v>86</v>
      </c>
      <c r="D324" s="67" t="s">
        <v>90</v>
      </c>
      <c r="E324" s="92" t="s">
        <v>111</v>
      </c>
      <c r="F324" s="95" t="s">
        <v>155</v>
      </c>
      <c r="G324" s="77" t="s">
        <v>155</v>
      </c>
      <c r="H324" s="77" t="s">
        <v>155</v>
      </c>
      <c r="I324" s="95" t="s">
        <v>304</v>
      </c>
      <c r="J324" s="78" t="s">
        <v>155</v>
      </c>
      <c r="K324" s="97" t="s">
        <v>67</v>
      </c>
      <c r="L324" s="80"/>
      <c r="M324" s="81"/>
      <c r="N324" s="82">
        <v>6642350.8799999999</v>
      </c>
      <c r="O324" s="82">
        <v>0</v>
      </c>
      <c r="P324" s="27">
        <v>6642350.8799999999</v>
      </c>
      <c r="Q324" s="82">
        <v>0</v>
      </c>
    </row>
    <row r="325" spans="1:17" ht="25.5">
      <c r="A325" s="23" t="s">
        <v>288</v>
      </c>
      <c r="B325" s="65" t="s">
        <v>125</v>
      </c>
      <c r="C325" s="67" t="s">
        <v>86</v>
      </c>
      <c r="D325" s="67" t="s">
        <v>90</v>
      </c>
      <c r="E325" s="92" t="s">
        <v>111</v>
      </c>
      <c r="F325" s="95" t="s">
        <v>155</v>
      </c>
      <c r="G325" s="77" t="s">
        <v>155</v>
      </c>
      <c r="H325" s="77" t="s">
        <v>155</v>
      </c>
      <c r="I325" s="95" t="s">
        <v>289</v>
      </c>
      <c r="J325" s="78" t="s">
        <v>155</v>
      </c>
      <c r="K325" s="97"/>
      <c r="L325" s="80">
        <f t="shared" ref="L325:Q329" si="108">L326</f>
        <v>9973757.5099999998</v>
      </c>
      <c r="M325" s="81">
        <f t="shared" si="108"/>
        <v>0</v>
      </c>
      <c r="N325" s="82">
        <f t="shared" si="108"/>
        <v>9915930.0500000007</v>
      </c>
      <c r="O325" s="82">
        <f t="shared" si="108"/>
        <v>0</v>
      </c>
      <c r="P325" s="27">
        <f t="shared" si="108"/>
        <v>9915930.0500000007</v>
      </c>
      <c r="Q325" s="82">
        <f t="shared" si="108"/>
        <v>4446912.29</v>
      </c>
    </row>
    <row r="326" spans="1:17" ht="25.5">
      <c r="A326" s="23" t="s">
        <v>64</v>
      </c>
      <c r="B326" s="65" t="s">
        <v>125</v>
      </c>
      <c r="C326" s="67" t="s">
        <v>86</v>
      </c>
      <c r="D326" s="67" t="s">
        <v>90</v>
      </c>
      <c r="E326" s="92" t="s">
        <v>111</v>
      </c>
      <c r="F326" s="95" t="s">
        <v>155</v>
      </c>
      <c r="G326" s="77" t="s">
        <v>155</v>
      </c>
      <c r="H326" s="77" t="s">
        <v>155</v>
      </c>
      <c r="I326" s="95" t="s">
        <v>289</v>
      </c>
      <c r="J326" s="78" t="s">
        <v>155</v>
      </c>
      <c r="K326" s="97" t="s">
        <v>65</v>
      </c>
      <c r="L326" s="80">
        <f t="shared" si="108"/>
        <v>9973757.5099999998</v>
      </c>
      <c r="M326" s="81">
        <f t="shared" si="108"/>
        <v>0</v>
      </c>
      <c r="N326" s="82">
        <f t="shared" si="108"/>
        <v>9915930.0500000007</v>
      </c>
      <c r="O326" s="82">
        <f t="shared" si="108"/>
        <v>0</v>
      </c>
      <c r="P326" s="27">
        <f t="shared" si="108"/>
        <v>9915930.0500000007</v>
      </c>
      <c r="Q326" s="82">
        <f t="shared" si="108"/>
        <v>4446912.29</v>
      </c>
    </row>
    <row r="327" spans="1:17" ht="25.5">
      <c r="A327" s="23" t="s">
        <v>66</v>
      </c>
      <c r="B327" s="65" t="s">
        <v>125</v>
      </c>
      <c r="C327" s="67" t="s">
        <v>86</v>
      </c>
      <c r="D327" s="67" t="s">
        <v>90</v>
      </c>
      <c r="E327" s="92" t="s">
        <v>111</v>
      </c>
      <c r="F327" s="95" t="s">
        <v>155</v>
      </c>
      <c r="G327" s="77" t="s">
        <v>155</v>
      </c>
      <c r="H327" s="77" t="s">
        <v>155</v>
      </c>
      <c r="I327" s="95" t="s">
        <v>289</v>
      </c>
      <c r="J327" s="78" t="s">
        <v>155</v>
      </c>
      <c r="K327" s="97" t="s">
        <v>67</v>
      </c>
      <c r="L327" s="80">
        <v>9973757.5099999998</v>
      </c>
      <c r="M327" s="81">
        <v>0</v>
      </c>
      <c r="N327" s="82">
        <v>9915930.0500000007</v>
      </c>
      <c r="O327" s="82">
        <v>0</v>
      </c>
      <c r="P327" s="27">
        <f>O327+N327</f>
        <v>9915930.0500000007</v>
      </c>
      <c r="Q327" s="82">
        <v>4446912.29</v>
      </c>
    </row>
    <row r="328" spans="1:17" ht="38.25" hidden="1">
      <c r="A328" s="23" t="s">
        <v>313</v>
      </c>
      <c r="B328" s="65" t="s">
        <v>125</v>
      </c>
      <c r="C328" s="67" t="s">
        <v>86</v>
      </c>
      <c r="D328" s="67" t="s">
        <v>90</v>
      </c>
      <c r="E328" s="92" t="s">
        <v>287</v>
      </c>
      <c r="F328" s="95" t="s">
        <v>155</v>
      </c>
      <c r="G328" s="77" t="s">
        <v>155</v>
      </c>
      <c r="H328" s="77" t="s">
        <v>155</v>
      </c>
      <c r="I328" s="95" t="s">
        <v>312</v>
      </c>
      <c r="J328" s="78" t="s">
        <v>155</v>
      </c>
      <c r="K328" s="97"/>
      <c r="L328" s="80">
        <f t="shared" si="108"/>
        <v>9973757.5099999998</v>
      </c>
      <c r="M328" s="81">
        <f t="shared" si="108"/>
        <v>0</v>
      </c>
      <c r="N328" s="82">
        <f t="shared" si="108"/>
        <v>0</v>
      </c>
      <c r="O328" s="82">
        <f t="shared" si="108"/>
        <v>0</v>
      </c>
      <c r="P328" s="27">
        <f t="shared" si="108"/>
        <v>0</v>
      </c>
      <c r="Q328" s="82">
        <f t="shared" si="108"/>
        <v>0</v>
      </c>
    </row>
    <row r="329" spans="1:17" ht="25.5" hidden="1">
      <c r="A329" s="23" t="s">
        <v>64</v>
      </c>
      <c r="B329" s="65" t="s">
        <v>125</v>
      </c>
      <c r="C329" s="67" t="s">
        <v>86</v>
      </c>
      <c r="D329" s="67" t="s">
        <v>90</v>
      </c>
      <c r="E329" s="92" t="s">
        <v>287</v>
      </c>
      <c r="F329" s="95" t="s">
        <v>155</v>
      </c>
      <c r="G329" s="77" t="s">
        <v>155</v>
      </c>
      <c r="H329" s="77" t="s">
        <v>155</v>
      </c>
      <c r="I329" s="95" t="s">
        <v>312</v>
      </c>
      <c r="J329" s="78" t="s">
        <v>155</v>
      </c>
      <c r="K329" s="97" t="s">
        <v>65</v>
      </c>
      <c r="L329" s="80">
        <f t="shared" si="108"/>
        <v>9973757.5099999998</v>
      </c>
      <c r="M329" s="81">
        <f t="shared" si="108"/>
        <v>0</v>
      </c>
      <c r="N329" s="82">
        <f t="shared" si="108"/>
        <v>0</v>
      </c>
      <c r="O329" s="82">
        <f t="shared" si="108"/>
        <v>0</v>
      </c>
      <c r="P329" s="27">
        <f t="shared" si="108"/>
        <v>0</v>
      </c>
      <c r="Q329" s="82">
        <f t="shared" si="108"/>
        <v>0</v>
      </c>
    </row>
    <row r="330" spans="1:17" ht="25.5" hidden="1">
      <c r="A330" s="23" t="s">
        <v>66</v>
      </c>
      <c r="B330" s="65" t="s">
        <v>125</v>
      </c>
      <c r="C330" s="67" t="s">
        <v>86</v>
      </c>
      <c r="D330" s="67" t="s">
        <v>90</v>
      </c>
      <c r="E330" s="92" t="s">
        <v>287</v>
      </c>
      <c r="F330" s="95" t="s">
        <v>155</v>
      </c>
      <c r="G330" s="77" t="s">
        <v>155</v>
      </c>
      <c r="H330" s="77" t="s">
        <v>155</v>
      </c>
      <c r="I330" s="95" t="s">
        <v>312</v>
      </c>
      <c r="J330" s="78" t="s">
        <v>155</v>
      </c>
      <c r="K330" s="97" t="s">
        <v>67</v>
      </c>
      <c r="L330" s="80">
        <v>9973757.5099999998</v>
      </c>
      <c r="M330" s="81">
        <v>0</v>
      </c>
      <c r="N330" s="82">
        <v>0</v>
      </c>
      <c r="O330" s="82">
        <v>0</v>
      </c>
      <c r="P330" s="27">
        <v>0</v>
      </c>
      <c r="Q330" s="82">
        <v>0</v>
      </c>
    </row>
    <row r="331" spans="1:17" ht="38.25">
      <c r="A331" s="23" t="s">
        <v>387</v>
      </c>
      <c r="B331" s="65" t="s">
        <v>125</v>
      </c>
      <c r="C331" s="67" t="s">
        <v>86</v>
      </c>
      <c r="D331" s="67" t="s">
        <v>90</v>
      </c>
      <c r="E331" s="92" t="s">
        <v>111</v>
      </c>
      <c r="F331" s="95" t="s">
        <v>155</v>
      </c>
      <c r="G331" s="77" t="s">
        <v>155</v>
      </c>
      <c r="H331" s="77" t="s">
        <v>155</v>
      </c>
      <c r="I331" s="95" t="s">
        <v>312</v>
      </c>
      <c r="J331" s="78" t="s">
        <v>155</v>
      </c>
      <c r="K331" s="97"/>
      <c r="L331" s="80"/>
      <c r="M331" s="81"/>
      <c r="N331" s="82">
        <f t="shared" ref="N331:Q332" si="109">N332</f>
        <v>0</v>
      </c>
      <c r="O331" s="82">
        <f t="shared" si="109"/>
        <v>10301653.880000001</v>
      </c>
      <c r="P331" s="27">
        <f t="shared" si="109"/>
        <v>10301653.880000001</v>
      </c>
      <c r="Q331" s="82">
        <f t="shared" si="109"/>
        <v>0</v>
      </c>
    </row>
    <row r="332" spans="1:17" ht="25.5">
      <c r="A332" s="23" t="s">
        <v>64</v>
      </c>
      <c r="B332" s="65" t="s">
        <v>125</v>
      </c>
      <c r="C332" s="67" t="s">
        <v>86</v>
      </c>
      <c r="D332" s="67" t="s">
        <v>90</v>
      </c>
      <c r="E332" s="92" t="s">
        <v>111</v>
      </c>
      <c r="F332" s="95" t="s">
        <v>155</v>
      </c>
      <c r="G332" s="77" t="s">
        <v>155</v>
      </c>
      <c r="H332" s="77" t="s">
        <v>155</v>
      </c>
      <c r="I332" s="95" t="s">
        <v>312</v>
      </c>
      <c r="J332" s="78" t="s">
        <v>155</v>
      </c>
      <c r="K332" s="97" t="s">
        <v>65</v>
      </c>
      <c r="L332" s="80"/>
      <c r="M332" s="81"/>
      <c r="N332" s="82">
        <f t="shared" si="109"/>
        <v>0</v>
      </c>
      <c r="O332" s="82">
        <f t="shared" si="109"/>
        <v>10301653.880000001</v>
      </c>
      <c r="P332" s="27">
        <f t="shared" si="109"/>
        <v>10301653.880000001</v>
      </c>
      <c r="Q332" s="82">
        <f t="shared" si="109"/>
        <v>0</v>
      </c>
    </row>
    <row r="333" spans="1:17" ht="25.5">
      <c r="A333" s="23" t="s">
        <v>66</v>
      </c>
      <c r="B333" s="65" t="s">
        <v>125</v>
      </c>
      <c r="C333" s="67" t="s">
        <v>86</v>
      </c>
      <c r="D333" s="67" t="s">
        <v>90</v>
      </c>
      <c r="E333" s="92" t="s">
        <v>111</v>
      </c>
      <c r="F333" s="95" t="s">
        <v>155</v>
      </c>
      <c r="G333" s="77" t="s">
        <v>155</v>
      </c>
      <c r="H333" s="77" t="s">
        <v>155</v>
      </c>
      <c r="I333" s="95" t="s">
        <v>312</v>
      </c>
      <c r="J333" s="78" t="s">
        <v>155</v>
      </c>
      <c r="K333" s="97" t="s">
        <v>67</v>
      </c>
      <c r="L333" s="80"/>
      <c r="M333" s="81"/>
      <c r="N333" s="82">
        <v>0</v>
      </c>
      <c r="O333" s="82">
        <f>10301653.88</f>
        <v>10301653.880000001</v>
      </c>
      <c r="P333" s="27">
        <f>O333</f>
        <v>10301653.880000001</v>
      </c>
      <c r="Q333" s="82">
        <v>0</v>
      </c>
    </row>
    <row r="334" spans="1:17">
      <c r="A334" s="64" t="s">
        <v>143</v>
      </c>
      <c r="B334" s="65" t="s">
        <v>125</v>
      </c>
      <c r="C334" s="67" t="s">
        <v>86</v>
      </c>
      <c r="D334" s="66" t="s">
        <v>101</v>
      </c>
      <c r="E334" s="66"/>
      <c r="F334" s="68"/>
      <c r="G334" s="77"/>
      <c r="H334" s="77"/>
      <c r="I334" s="68"/>
      <c r="J334" s="89"/>
      <c r="K334" s="90"/>
      <c r="L334" s="128" t="e">
        <f>L335+#REF!</f>
        <v>#REF!</v>
      </c>
      <c r="M334" s="129" t="e">
        <f>M335+#REF!</f>
        <v>#REF!</v>
      </c>
      <c r="N334" s="130">
        <f>N335</f>
        <v>83427241.150000006</v>
      </c>
      <c r="O334" s="130">
        <f>O335</f>
        <v>0</v>
      </c>
      <c r="P334" s="31">
        <f>P335</f>
        <v>83427241.150000006</v>
      </c>
      <c r="Q334" s="130">
        <f>Q335</f>
        <v>26536889.649999999</v>
      </c>
    </row>
    <row r="335" spans="1:17" ht="82.5" customHeight="1">
      <c r="A335" s="163" t="s">
        <v>329</v>
      </c>
      <c r="B335" s="65" t="s">
        <v>125</v>
      </c>
      <c r="C335" s="67" t="s">
        <v>86</v>
      </c>
      <c r="D335" s="66" t="s">
        <v>101</v>
      </c>
      <c r="E335" s="133" t="s">
        <v>111</v>
      </c>
      <c r="F335" s="98" t="s">
        <v>155</v>
      </c>
      <c r="G335" s="77" t="s">
        <v>155</v>
      </c>
      <c r="H335" s="77" t="s">
        <v>155</v>
      </c>
      <c r="I335" s="98" t="s">
        <v>156</v>
      </c>
      <c r="J335" s="78" t="s">
        <v>155</v>
      </c>
      <c r="K335" s="99"/>
      <c r="L335" s="80" t="e">
        <f>#REF!+L339+L342+L345+#REF!</f>
        <v>#REF!</v>
      </c>
      <c r="M335" s="81" t="e">
        <f>#REF!+M339+M342+M345+#REF!</f>
        <v>#REF!</v>
      </c>
      <c r="N335" s="82">
        <f>N339+N342+N345+N348+N351+N336</f>
        <v>83427241.150000006</v>
      </c>
      <c r="O335" s="82">
        <f>O339+O342+O345+O348+O351+O336</f>
        <v>0</v>
      </c>
      <c r="P335" s="27">
        <f>P339+P342+P345+P348+P351+P336</f>
        <v>83427241.150000006</v>
      </c>
      <c r="Q335" s="82">
        <f>Q339+Q342+Q345+Q348+Q351+Q336</f>
        <v>26536889.649999999</v>
      </c>
    </row>
    <row r="336" spans="1:17" ht="82.5" customHeight="1">
      <c r="A336" s="23" t="s">
        <v>372</v>
      </c>
      <c r="B336" s="65" t="s">
        <v>125</v>
      </c>
      <c r="C336" s="67" t="s">
        <v>86</v>
      </c>
      <c r="D336" s="66" t="s">
        <v>101</v>
      </c>
      <c r="E336" s="132" t="s">
        <v>111</v>
      </c>
      <c r="F336" s="77" t="s">
        <v>155</v>
      </c>
      <c r="G336" s="77" t="s">
        <v>155</v>
      </c>
      <c r="H336" s="77" t="s">
        <v>155</v>
      </c>
      <c r="I336" s="77" t="s">
        <v>373</v>
      </c>
      <c r="J336" s="78" t="s">
        <v>155</v>
      </c>
      <c r="K336" s="79"/>
      <c r="L336" s="80"/>
      <c r="M336" s="81"/>
      <c r="N336" s="76">
        <f t="shared" ref="N336:Q337" si="110">N337</f>
        <v>3003287.94</v>
      </c>
      <c r="O336" s="76">
        <f t="shared" si="110"/>
        <v>0</v>
      </c>
      <c r="P336" s="26">
        <f t="shared" si="110"/>
        <v>3003287.94</v>
      </c>
      <c r="Q336" s="76">
        <f t="shared" si="110"/>
        <v>0</v>
      </c>
    </row>
    <row r="337" spans="1:17" ht="32.25" customHeight="1">
      <c r="A337" s="23" t="s">
        <v>64</v>
      </c>
      <c r="B337" s="65" t="s">
        <v>125</v>
      </c>
      <c r="C337" s="67" t="s">
        <v>86</v>
      </c>
      <c r="D337" s="66" t="s">
        <v>101</v>
      </c>
      <c r="E337" s="132" t="s">
        <v>111</v>
      </c>
      <c r="F337" s="77" t="s">
        <v>155</v>
      </c>
      <c r="G337" s="77" t="s">
        <v>155</v>
      </c>
      <c r="H337" s="77" t="s">
        <v>155</v>
      </c>
      <c r="I337" s="77" t="s">
        <v>373</v>
      </c>
      <c r="J337" s="78" t="s">
        <v>155</v>
      </c>
      <c r="K337" s="79" t="s">
        <v>65</v>
      </c>
      <c r="L337" s="80"/>
      <c r="M337" s="81"/>
      <c r="N337" s="76">
        <f t="shared" si="110"/>
        <v>3003287.94</v>
      </c>
      <c r="O337" s="76">
        <f t="shared" si="110"/>
        <v>0</v>
      </c>
      <c r="P337" s="26">
        <f t="shared" si="110"/>
        <v>3003287.94</v>
      </c>
      <c r="Q337" s="76">
        <f t="shared" si="110"/>
        <v>0</v>
      </c>
    </row>
    <row r="338" spans="1:17" ht="52.5" customHeight="1">
      <c r="A338" s="23" t="s">
        <v>66</v>
      </c>
      <c r="B338" s="65" t="s">
        <v>125</v>
      </c>
      <c r="C338" s="67" t="s">
        <v>86</v>
      </c>
      <c r="D338" s="66" t="s">
        <v>101</v>
      </c>
      <c r="E338" s="132" t="s">
        <v>111</v>
      </c>
      <c r="F338" s="77" t="s">
        <v>155</v>
      </c>
      <c r="G338" s="77" t="s">
        <v>155</v>
      </c>
      <c r="H338" s="77" t="s">
        <v>155</v>
      </c>
      <c r="I338" s="77" t="s">
        <v>373</v>
      </c>
      <c r="J338" s="78" t="s">
        <v>155</v>
      </c>
      <c r="K338" s="79" t="s">
        <v>67</v>
      </c>
      <c r="L338" s="80"/>
      <c r="M338" s="81"/>
      <c r="N338" s="76">
        <v>3003287.94</v>
      </c>
      <c r="O338" s="76">
        <v>0</v>
      </c>
      <c r="P338" s="26">
        <f>N338+O338</f>
        <v>3003287.94</v>
      </c>
      <c r="Q338" s="76">
        <v>0</v>
      </c>
    </row>
    <row r="339" spans="1:17" ht="69.75" customHeight="1">
      <c r="A339" s="168" t="s">
        <v>216</v>
      </c>
      <c r="B339" s="65" t="s">
        <v>125</v>
      </c>
      <c r="C339" s="67" t="s">
        <v>86</v>
      </c>
      <c r="D339" s="66" t="s">
        <v>101</v>
      </c>
      <c r="E339" s="92" t="s">
        <v>111</v>
      </c>
      <c r="F339" s="95" t="s">
        <v>155</v>
      </c>
      <c r="G339" s="77" t="s">
        <v>155</v>
      </c>
      <c r="H339" s="77" t="s">
        <v>155</v>
      </c>
      <c r="I339" s="95" t="s">
        <v>217</v>
      </c>
      <c r="J339" s="78" t="s">
        <v>238</v>
      </c>
      <c r="K339" s="97"/>
      <c r="L339" s="74">
        <f t="shared" ref="L339:Q340" si="111">L340</f>
        <v>7566400</v>
      </c>
      <c r="M339" s="75">
        <f t="shared" si="111"/>
        <v>0</v>
      </c>
      <c r="N339" s="76">
        <f t="shared" si="111"/>
        <v>8275900</v>
      </c>
      <c r="O339" s="76">
        <f t="shared" si="111"/>
        <v>0</v>
      </c>
      <c r="P339" s="26">
        <f t="shared" si="111"/>
        <v>8275900</v>
      </c>
      <c r="Q339" s="76">
        <f t="shared" si="111"/>
        <v>2482700</v>
      </c>
    </row>
    <row r="340" spans="1:17">
      <c r="A340" s="100" t="s">
        <v>117</v>
      </c>
      <c r="B340" s="65" t="s">
        <v>125</v>
      </c>
      <c r="C340" s="67" t="s">
        <v>86</v>
      </c>
      <c r="D340" s="66" t="s">
        <v>101</v>
      </c>
      <c r="E340" s="92" t="s">
        <v>111</v>
      </c>
      <c r="F340" s="95" t="s">
        <v>155</v>
      </c>
      <c r="G340" s="77" t="s">
        <v>155</v>
      </c>
      <c r="H340" s="77" t="s">
        <v>155</v>
      </c>
      <c r="I340" s="95" t="s">
        <v>217</v>
      </c>
      <c r="J340" s="78" t="s">
        <v>238</v>
      </c>
      <c r="K340" s="97" t="s">
        <v>130</v>
      </c>
      <c r="L340" s="74">
        <f t="shared" si="111"/>
        <v>7566400</v>
      </c>
      <c r="M340" s="75">
        <f t="shared" si="111"/>
        <v>0</v>
      </c>
      <c r="N340" s="76">
        <f t="shared" si="111"/>
        <v>8275900</v>
      </c>
      <c r="O340" s="76">
        <f t="shared" si="111"/>
        <v>0</v>
      </c>
      <c r="P340" s="26">
        <f t="shared" si="111"/>
        <v>8275900</v>
      </c>
      <c r="Q340" s="76">
        <f t="shared" si="111"/>
        <v>2482700</v>
      </c>
    </row>
    <row r="341" spans="1:17">
      <c r="A341" s="100" t="s">
        <v>131</v>
      </c>
      <c r="B341" s="65" t="s">
        <v>125</v>
      </c>
      <c r="C341" s="67" t="s">
        <v>86</v>
      </c>
      <c r="D341" s="66" t="s">
        <v>101</v>
      </c>
      <c r="E341" s="92" t="s">
        <v>111</v>
      </c>
      <c r="F341" s="95" t="s">
        <v>155</v>
      </c>
      <c r="G341" s="77" t="s">
        <v>155</v>
      </c>
      <c r="H341" s="77" t="s">
        <v>155</v>
      </c>
      <c r="I341" s="95" t="s">
        <v>217</v>
      </c>
      <c r="J341" s="78" t="s">
        <v>238</v>
      </c>
      <c r="K341" s="97" t="s">
        <v>162</v>
      </c>
      <c r="L341" s="74">
        <v>7566400</v>
      </c>
      <c r="M341" s="75">
        <v>0</v>
      </c>
      <c r="N341" s="76">
        <v>8275900</v>
      </c>
      <c r="O341" s="76">
        <v>0</v>
      </c>
      <c r="P341" s="26">
        <v>8275900</v>
      </c>
      <c r="Q341" s="76">
        <v>2482700</v>
      </c>
    </row>
    <row r="342" spans="1:17" ht="51">
      <c r="A342" s="23" t="s">
        <v>242</v>
      </c>
      <c r="B342" s="65" t="s">
        <v>125</v>
      </c>
      <c r="C342" s="67" t="s">
        <v>86</v>
      </c>
      <c r="D342" s="66" t="s">
        <v>101</v>
      </c>
      <c r="E342" s="132" t="s">
        <v>111</v>
      </c>
      <c r="F342" s="77" t="s">
        <v>155</v>
      </c>
      <c r="G342" s="77" t="s">
        <v>155</v>
      </c>
      <c r="H342" s="77" t="s">
        <v>155</v>
      </c>
      <c r="I342" s="77" t="s">
        <v>241</v>
      </c>
      <c r="J342" s="78" t="s">
        <v>238</v>
      </c>
      <c r="K342" s="79"/>
      <c r="L342" s="74">
        <f t="shared" ref="L342:Q343" si="112">L343</f>
        <v>9008886.6799999997</v>
      </c>
      <c r="M342" s="75">
        <f t="shared" si="112"/>
        <v>0</v>
      </c>
      <c r="N342" s="76">
        <f t="shared" si="112"/>
        <v>16168657.210000001</v>
      </c>
      <c r="O342" s="76">
        <f t="shared" si="112"/>
        <v>0</v>
      </c>
      <c r="P342" s="26">
        <f t="shared" si="112"/>
        <v>16168657.210000001</v>
      </c>
      <c r="Q342" s="76">
        <f t="shared" si="112"/>
        <v>5670124.8499999996</v>
      </c>
    </row>
    <row r="343" spans="1:17" ht="25.5">
      <c r="A343" s="23" t="s">
        <v>64</v>
      </c>
      <c r="B343" s="65" t="s">
        <v>125</v>
      </c>
      <c r="C343" s="67" t="s">
        <v>86</v>
      </c>
      <c r="D343" s="66" t="s">
        <v>101</v>
      </c>
      <c r="E343" s="132" t="s">
        <v>111</v>
      </c>
      <c r="F343" s="77" t="s">
        <v>155</v>
      </c>
      <c r="G343" s="77" t="s">
        <v>155</v>
      </c>
      <c r="H343" s="77" t="s">
        <v>155</v>
      </c>
      <c r="I343" s="77" t="s">
        <v>241</v>
      </c>
      <c r="J343" s="78" t="s">
        <v>238</v>
      </c>
      <c r="K343" s="79" t="s">
        <v>65</v>
      </c>
      <c r="L343" s="74">
        <f t="shared" si="112"/>
        <v>9008886.6799999997</v>
      </c>
      <c r="M343" s="75">
        <f t="shared" si="112"/>
        <v>0</v>
      </c>
      <c r="N343" s="76">
        <f t="shared" si="112"/>
        <v>16168657.210000001</v>
      </c>
      <c r="O343" s="76">
        <f t="shared" si="112"/>
        <v>0</v>
      </c>
      <c r="P343" s="26">
        <f t="shared" si="112"/>
        <v>16168657.210000001</v>
      </c>
      <c r="Q343" s="76">
        <f t="shared" si="112"/>
        <v>5670124.8499999996</v>
      </c>
    </row>
    <row r="344" spans="1:17" ht="25.5">
      <c r="A344" s="23" t="s">
        <v>66</v>
      </c>
      <c r="B344" s="65" t="s">
        <v>125</v>
      </c>
      <c r="C344" s="67" t="s">
        <v>86</v>
      </c>
      <c r="D344" s="66" t="s">
        <v>101</v>
      </c>
      <c r="E344" s="132" t="s">
        <v>111</v>
      </c>
      <c r="F344" s="77" t="s">
        <v>155</v>
      </c>
      <c r="G344" s="77" t="s">
        <v>155</v>
      </c>
      <c r="H344" s="77" t="s">
        <v>155</v>
      </c>
      <c r="I344" s="77" t="s">
        <v>241</v>
      </c>
      <c r="J344" s="78" t="s">
        <v>238</v>
      </c>
      <c r="K344" s="79" t="s">
        <v>67</v>
      </c>
      <c r="L344" s="74">
        <v>9008886.6799999997</v>
      </c>
      <c r="M344" s="75">
        <v>0</v>
      </c>
      <c r="N344" s="76">
        <v>16168657.210000001</v>
      </c>
      <c r="O344" s="76">
        <v>0</v>
      </c>
      <c r="P344" s="26">
        <f>O344+N344</f>
        <v>16168657.210000001</v>
      </c>
      <c r="Q344" s="76">
        <v>5670124.8499999996</v>
      </c>
    </row>
    <row r="345" spans="1:17" ht="51">
      <c r="A345" s="23" t="s">
        <v>243</v>
      </c>
      <c r="B345" s="65" t="s">
        <v>125</v>
      </c>
      <c r="C345" s="67" t="s">
        <v>86</v>
      </c>
      <c r="D345" s="66" t="s">
        <v>101</v>
      </c>
      <c r="E345" s="132" t="s">
        <v>111</v>
      </c>
      <c r="F345" s="77" t="s">
        <v>155</v>
      </c>
      <c r="G345" s="77" t="s">
        <v>155</v>
      </c>
      <c r="H345" s="77" t="s">
        <v>155</v>
      </c>
      <c r="I345" s="77" t="s">
        <v>244</v>
      </c>
      <c r="J345" s="78" t="s">
        <v>238</v>
      </c>
      <c r="K345" s="79"/>
      <c r="L345" s="74">
        <f t="shared" ref="L345:Q346" si="113">L346</f>
        <v>3731500</v>
      </c>
      <c r="M345" s="75">
        <f t="shared" si="113"/>
        <v>0</v>
      </c>
      <c r="N345" s="76">
        <f t="shared" si="113"/>
        <v>12080800</v>
      </c>
      <c r="O345" s="76">
        <f t="shared" si="113"/>
        <v>0</v>
      </c>
      <c r="P345" s="26">
        <f t="shared" si="113"/>
        <v>12080800</v>
      </c>
      <c r="Q345" s="76">
        <f t="shared" si="113"/>
        <v>5394000</v>
      </c>
    </row>
    <row r="346" spans="1:17">
      <c r="A346" s="100" t="s">
        <v>117</v>
      </c>
      <c r="B346" s="65" t="s">
        <v>125</v>
      </c>
      <c r="C346" s="67" t="s">
        <v>86</v>
      </c>
      <c r="D346" s="66" t="s">
        <v>101</v>
      </c>
      <c r="E346" s="92" t="s">
        <v>111</v>
      </c>
      <c r="F346" s="95" t="s">
        <v>155</v>
      </c>
      <c r="G346" s="77" t="s">
        <v>155</v>
      </c>
      <c r="H346" s="77" t="s">
        <v>155</v>
      </c>
      <c r="I346" s="95" t="s">
        <v>244</v>
      </c>
      <c r="J346" s="78" t="s">
        <v>238</v>
      </c>
      <c r="K346" s="97" t="s">
        <v>130</v>
      </c>
      <c r="L346" s="74">
        <f t="shared" si="113"/>
        <v>3731500</v>
      </c>
      <c r="M346" s="75">
        <f t="shared" si="113"/>
        <v>0</v>
      </c>
      <c r="N346" s="76">
        <f t="shared" si="113"/>
        <v>12080800</v>
      </c>
      <c r="O346" s="76">
        <f t="shared" si="113"/>
        <v>0</v>
      </c>
      <c r="P346" s="26">
        <f t="shared" si="113"/>
        <v>12080800</v>
      </c>
      <c r="Q346" s="76">
        <f t="shared" si="113"/>
        <v>5394000</v>
      </c>
    </row>
    <row r="347" spans="1:17">
      <c r="A347" s="100" t="s">
        <v>131</v>
      </c>
      <c r="B347" s="65" t="s">
        <v>125</v>
      </c>
      <c r="C347" s="67" t="s">
        <v>86</v>
      </c>
      <c r="D347" s="66" t="s">
        <v>101</v>
      </c>
      <c r="E347" s="92" t="s">
        <v>111</v>
      </c>
      <c r="F347" s="95" t="s">
        <v>155</v>
      </c>
      <c r="G347" s="77" t="s">
        <v>155</v>
      </c>
      <c r="H347" s="77" t="s">
        <v>155</v>
      </c>
      <c r="I347" s="95" t="s">
        <v>244</v>
      </c>
      <c r="J347" s="78" t="s">
        <v>238</v>
      </c>
      <c r="K347" s="97" t="s">
        <v>162</v>
      </c>
      <c r="L347" s="74">
        <f>3572500+159000</f>
        <v>3731500</v>
      </c>
      <c r="M347" s="75">
        <v>0</v>
      </c>
      <c r="N347" s="76">
        <v>12080800</v>
      </c>
      <c r="O347" s="76">
        <v>0</v>
      </c>
      <c r="P347" s="26">
        <f>O347+N347</f>
        <v>12080800</v>
      </c>
      <c r="Q347" s="76">
        <v>5394000</v>
      </c>
    </row>
    <row r="348" spans="1:17" ht="25.5" hidden="1">
      <c r="A348" s="100" t="s">
        <v>311</v>
      </c>
      <c r="B348" s="65" t="s">
        <v>125</v>
      </c>
      <c r="C348" s="67" t="s">
        <v>86</v>
      </c>
      <c r="D348" s="66" t="s">
        <v>101</v>
      </c>
      <c r="E348" s="92" t="s">
        <v>111</v>
      </c>
      <c r="F348" s="95" t="s">
        <v>155</v>
      </c>
      <c r="G348" s="77" t="s">
        <v>155</v>
      </c>
      <c r="H348" s="77" t="s">
        <v>155</v>
      </c>
      <c r="I348" s="95" t="s">
        <v>310</v>
      </c>
      <c r="J348" s="78" t="s">
        <v>155</v>
      </c>
      <c r="K348" s="97"/>
      <c r="L348" s="74"/>
      <c r="M348" s="75"/>
      <c r="N348" s="76">
        <f t="shared" ref="N348:Q349" si="114">N349</f>
        <v>0</v>
      </c>
      <c r="O348" s="76">
        <f t="shared" si="114"/>
        <v>0</v>
      </c>
      <c r="P348" s="26">
        <f t="shared" si="114"/>
        <v>0</v>
      </c>
      <c r="Q348" s="76">
        <f t="shared" si="114"/>
        <v>0</v>
      </c>
    </row>
    <row r="349" spans="1:17" ht="25.5" hidden="1">
      <c r="A349" s="23" t="s">
        <v>64</v>
      </c>
      <c r="B349" s="65" t="s">
        <v>125</v>
      </c>
      <c r="C349" s="67" t="s">
        <v>86</v>
      </c>
      <c r="D349" s="66" t="s">
        <v>101</v>
      </c>
      <c r="E349" s="92" t="s">
        <v>111</v>
      </c>
      <c r="F349" s="95" t="s">
        <v>155</v>
      </c>
      <c r="G349" s="77" t="s">
        <v>155</v>
      </c>
      <c r="H349" s="77" t="s">
        <v>155</v>
      </c>
      <c r="I349" s="95" t="s">
        <v>310</v>
      </c>
      <c r="J349" s="78" t="s">
        <v>155</v>
      </c>
      <c r="K349" s="97" t="s">
        <v>65</v>
      </c>
      <c r="L349" s="74"/>
      <c r="M349" s="75"/>
      <c r="N349" s="76">
        <f t="shared" si="114"/>
        <v>0</v>
      </c>
      <c r="O349" s="76">
        <f t="shared" si="114"/>
        <v>0</v>
      </c>
      <c r="P349" s="26">
        <f t="shared" si="114"/>
        <v>0</v>
      </c>
      <c r="Q349" s="76">
        <f t="shared" si="114"/>
        <v>0</v>
      </c>
    </row>
    <row r="350" spans="1:17" ht="25.5" hidden="1">
      <c r="A350" s="23" t="s">
        <v>66</v>
      </c>
      <c r="B350" s="65" t="s">
        <v>125</v>
      </c>
      <c r="C350" s="67" t="s">
        <v>86</v>
      </c>
      <c r="D350" s="66" t="s">
        <v>101</v>
      </c>
      <c r="E350" s="92" t="s">
        <v>111</v>
      </c>
      <c r="F350" s="95" t="s">
        <v>155</v>
      </c>
      <c r="G350" s="77" t="s">
        <v>155</v>
      </c>
      <c r="H350" s="77" t="s">
        <v>155</v>
      </c>
      <c r="I350" s="95" t="s">
        <v>310</v>
      </c>
      <c r="J350" s="78" t="s">
        <v>155</v>
      </c>
      <c r="K350" s="97" t="s">
        <v>67</v>
      </c>
      <c r="L350" s="74"/>
      <c r="M350" s="75"/>
      <c r="N350" s="76">
        <v>0</v>
      </c>
      <c r="O350" s="76">
        <v>0</v>
      </c>
      <c r="P350" s="26">
        <v>0</v>
      </c>
      <c r="Q350" s="76">
        <v>0</v>
      </c>
    </row>
    <row r="351" spans="1:17" ht="38.25">
      <c r="A351" s="163" t="s">
        <v>315</v>
      </c>
      <c r="B351" s="65" t="s">
        <v>125</v>
      </c>
      <c r="C351" s="67" t="s">
        <v>86</v>
      </c>
      <c r="D351" s="66" t="s">
        <v>101</v>
      </c>
      <c r="E351" s="133" t="s">
        <v>111</v>
      </c>
      <c r="F351" s="98" t="s">
        <v>155</v>
      </c>
      <c r="G351" s="77" t="s">
        <v>155</v>
      </c>
      <c r="H351" s="77" t="s">
        <v>155</v>
      </c>
      <c r="I351" s="98" t="s">
        <v>314</v>
      </c>
      <c r="J351" s="78" t="s">
        <v>238</v>
      </c>
      <c r="K351" s="99"/>
      <c r="L351" s="74"/>
      <c r="M351" s="75"/>
      <c r="N351" s="76">
        <f t="shared" ref="N351:Q352" si="115">N352</f>
        <v>43898596</v>
      </c>
      <c r="O351" s="76">
        <f t="shared" si="115"/>
        <v>0</v>
      </c>
      <c r="P351" s="26">
        <f t="shared" si="115"/>
        <v>43898596</v>
      </c>
      <c r="Q351" s="76">
        <f t="shared" si="115"/>
        <v>12990064.800000001</v>
      </c>
    </row>
    <row r="352" spans="1:17" ht="25.5">
      <c r="A352" s="23" t="s">
        <v>64</v>
      </c>
      <c r="B352" s="65" t="s">
        <v>125</v>
      </c>
      <c r="C352" s="67" t="s">
        <v>86</v>
      </c>
      <c r="D352" s="66" t="s">
        <v>101</v>
      </c>
      <c r="E352" s="133" t="s">
        <v>111</v>
      </c>
      <c r="F352" s="98" t="s">
        <v>155</v>
      </c>
      <c r="G352" s="77" t="s">
        <v>155</v>
      </c>
      <c r="H352" s="77" t="s">
        <v>155</v>
      </c>
      <c r="I352" s="98" t="s">
        <v>314</v>
      </c>
      <c r="J352" s="78" t="s">
        <v>238</v>
      </c>
      <c r="K352" s="97" t="s">
        <v>65</v>
      </c>
      <c r="L352" s="74"/>
      <c r="M352" s="75"/>
      <c r="N352" s="76">
        <f t="shared" si="115"/>
        <v>43898596</v>
      </c>
      <c r="O352" s="76">
        <f t="shared" si="115"/>
        <v>0</v>
      </c>
      <c r="P352" s="26">
        <f t="shared" si="115"/>
        <v>43898596</v>
      </c>
      <c r="Q352" s="76">
        <f t="shared" si="115"/>
        <v>12990064.800000001</v>
      </c>
    </row>
    <row r="353" spans="1:17" ht="25.5">
      <c r="A353" s="23" t="s">
        <v>66</v>
      </c>
      <c r="B353" s="65" t="s">
        <v>125</v>
      </c>
      <c r="C353" s="67" t="s">
        <v>86</v>
      </c>
      <c r="D353" s="66" t="s">
        <v>101</v>
      </c>
      <c r="E353" s="133" t="s">
        <v>111</v>
      </c>
      <c r="F353" s="98" t="s">
        <v>155</v>
      </c>
      <c r="G353" s="77" t="s">
        <v>155</v>
      </c>
      <c r="H353" s="77" t="s">
        <v>155</v>
      </c>
      <c r="I353" s="98" t="s">
        <v>314</v>
      </c>
      <c r="J353" s="78" t="s">
        <v>238</v>
      </c>
      <c r="K353" s="97" t="s">
        <v>67</v>
      </c>
      <c r="L353" s="74"/>
      <c r="M353" s="75"/>
      <c r="N353" s="76">
        <f>36874820.64+7023775.36</f>
        <v>43898596</v>
      </c>
      <c r="O353" s="76">
        <v>0</v>
      </c>
      <c r="P353" s="26">
        <f>36874820.64+7023775.36</f>
        <v>43898596</v>
      </c>
      <c r="Q353" s="76">
        <v>12990064.800000001</v>
      </c>
    </row>
    <row r="354" spans="1:17">
      <c r="A354" s="64" t="s">
        <v>110</v>
      </c>
      <c r="B354" s="65" t="s">
        <v>125</v>
      </c>
      <c r="C354" s="67" t="s">
        <v>86</v>
      </c>
      <c r="D354" s="66" t="s">
        <v>116</v>
      </c>
      <c r="E354" s="66"/>
      <c r="F354" s="68"/>
      <c r="G354" s="77"/>
      <c r="H354" s="77"/>
      <c r="I354" s="68"/>
      <c r="J354" s="78"/>
      <c r="K354" s="90"/>
      <c r="L354" s="128">
        <f>L359</f>
        <v>2073576.66</v>
      </c>
      <c r="M354" s="129">
        <f>M359</f>
        <v>0</v>
      </c>
      <c r="N354" s="130">
        <f>N359+N355</f>
        <v>1854608.3399999999</v>
      </c>
      <c r="O354" s="130">
        <f>O359+O355</f>
        <v>0</v>
      </c>
      <c r="P354" s="31">
        <f>P359+P355</f>
        <v>1854608.3399999999</v>
      </c>
      <c r="Q354" s="130">
        <f>Q359+Q355</f>
        <v>0</v>
      </c>
    </row>
    <row r="355" spans="1:17" ht="51">
      <c r="A355" s="163" t="s">
        <v>293</v>
      </c>
      <c r="B355" s="65" t="s">
        <v>125</v>
      </c>
      <c r="C355" s="67" t="s">
        <v>86</v>
      </c>
      <c r="D355" s="66" t="s">
        <v>116</v>
      </c>
      <c r="E355" s="135" t="s">
        <v>86</v>
      </c>
      <c r="F355" s="68" t="s">
        <v>155</v>
      </c>
      <c r="G355" s="77" t="s">
        <v>155</v>
      </c>
      <c r="H355" s="77" t="s">
        <v>155</v>
      </c>
      <c r="I355" s="77" t="s">
        <v>156</v>
      </c>
      <c r="J355" s="78" t="s">
        <v>155</v>
      </c>
      <c r="K355" s="79"/>
      <c r="L355" s="169"/>
      <c r="M355" s="169"/>
      <c r="N355" s="130">
        <f t="shared" ref="N355:Q357" si="116">N356</f>
        <v>680000</v>
      </c>
      <c r="O355" s="130">
        <f t="shared" si="116"/>
        <v>0</v>
      </c>
      <c r="P355" s="31">
        <f t="shared" si="116"/>
        <v>680000</v>
      </c>
      <c r="Q355" s="130">
        <f t="shared" si="116"/>
        <v>0</v>
      </c>
    </row>
    <row r="356" spans="1:17" ht="38.25">
      <c r="A356" s="64" t="s">
        <v>258</v>
      </c>
      <c r="B356" s="65" t="s">
        <v>125</v>
      </c>
      <c r="C356" s="67" t="s">
        <v>86</v>
      </c>
      <c r="D356" s="68" t="s">
        <v>116</v>
      </c>
      <c r="E356" s="66" t="s">
        <v>86</v>
      </c>
      <c r="F356" s="68" t="s">
        <v>155</v>
      </c>
      <c r="G356" s="77" t="s">
        <v>155</v>
      </c>
      <c r="H356" s="77" t="s">
        <v>155</v>
      </c>
      <c r="I356" s="68" t="s">
        <v>259</v>
      </c>
      <c r="J356" s="78" t="s">
        <v>155</v>
      </c>
      <c r="K356" s="90"/>
      <c r="L356" s="169"/>
      <c r="M356" s="169"/>
      <c r="N356" s="130">
        <f t="shared" si="116"/>
        <v>680000</v>
      </c>
      <c r="O356" s="130">
        <f t="shared" si="116"/>
        <v>0</v>
      </c>
      <c r="P356" s="31">
        <f t="shared" si="116"/>
        <v>680000</v>
      </c>
      <c r="Q356" s="130">
        <f t="shared" si="116"/>
        <v>0</v>
      </c>
    </row>
    <row r="357" spans="1:17" ht="25.5">
      <c r="A357" s="100" t="s">
        <v>147</v>
      </c>
      <c r="B357" s="65" t="s">
        <v>125</v>
      </c>
      <c r="C357" s="67" t="s">
        <v>86</v>
      </c>
      <c r="D357" s="68" t="s">
        <v>116</v>
      </c>
      <c r="E357" s="66" t="s">
        <v>86</v>
      </c>
      <c r="F357" s="68" t="s">
        <v>155</v>
      </c>
      <c r="G357" s="77" t="s">
        <v>155</v>
      </c>
      <c r="H357" s="77" t="s">
        <v>155</v>
      </c>
      <c r="I357" s="68" t="s">
        <v>259</v>
      </c>
      <c r="J357" s="78" t="s">
        <v>155</v>
      </c>
      <c r="K357" s="90" t="s">
        <v>65</v>
      </c>
      <c r="L357" s="169"/>
      <c r="M357" s="169"/>
      <c r="N357" s="130">
        <f t="shared" si="116"/>
        <v>680000</v>
      </c>
      <c r="O357" s="130">
        <f t="shared" si="116"/>
        <v>0</v>
      </c>
      <c r="P357" s="31">
        <f t="shared" si="116"/>
        <v>680000</v>
      </c>
      <c r="Q357" s="130">
        <f t="shared" si="116"/>
        <v>0</v>
      </c>
    </row>
    <row r="358" spans="1:17" ht="25.5">
      <c r="A358" s="100" t="s">
        <v>66</v>
      </c>
      <c r="B358" s="65" t="s">
        <v>125</v>
      </c>
      <c r="C358" s="67" t="s">
        <v>86</v>
      </c>
      <c r="D358" s="68" t="s">
        <v>116</v>
      </c>
      <c r="E358" s="66" t="s">
        <v>86</v>
      </c>
      <c r="F358" s="68" t="s">
        <v>155</v>
      </c>
      <c r="G358" s="77" t="s">
        <v>155</v>
      </c>
      <c r="H358" s="77" t="s">
        <v>155</v>
      </c>
      <c r="I358" s="68" t="s">
        <v>259</v>
      </c>
      <c r="J358" s="78" t="s">
        <v>155</v>
      </c>
      <c r="K358" s="90" t="s">
        <v>67</v>
      </c>
      <c r="L358" s="169"/>
      <c r="M358" s="169"/>
      <c r="N358" s="130">
        <v>680000</v>
      </c>
      <c r="O358" s="130">
        <v>0</v>
      </c>
      <c r="P358" s="31">
        <f>N358+O358</f>
        <v>680000</v>
      </c>
      <c r="Q358" s="130">
        <v>0</v>
      </c>
    </row>
    <row r="359" spans="1:17" ht="34.5" customHeight="1">
      <c r="A359" s="64" t="s">
        <v>335</v>
      </c>
      <c r="B359" s="65" t="s">
        <v>125</v>
      </c>
      <c r="C359" s="67" t="s">
        <v>86</v>
      </c>
      <c r="D359" s="66" t="s">
        <v>116</v>
      </c>
      <c r="E359" s="92" t="s">
        <v>225</v>
      </c>
      <c r="F359" s="95" t="s">
        <v>155</v>
      </c>
      <c r="G359" s="77" t="s">
        <v>155</v>
      </c>
      <c r="H359" s="77" t="s">
        <v>155</v>
      </c>
      <c r="I359" s="95" t="s">
        <v>156</v>
      </c>
      <c r="J359" s="78" t="s">
        <v>155</v>
      </c>
      <c r="K359" s="97"/>
      <c r="L359" s="74">
        <f t="shared" ref="L359:Q359" si="117">L360</f>
        <v>2073576.66</v>
      </c>
      <c r="M359" s="75">
        <f t="shared" si="117"/>
        <v>0</v>
      </c>
      <c r="N359" s="76">
        <f t="shared" si="117"/>
        <v>1174608.3399999999</v>
      </c>
      <c r="O359" s="76">
        <f t="shared" si="117"/>
        <v>0</v>
      </c>
      <c r="P359" s="26">
        <f t="shared" si="117"/>
        <v>1174608.3399999999</v>
      </c>
      <c r="Q359" s="76">
        <f t="shared" si="117"/>
        <v>0</v>
      </c>
    </row>
    <row r="360" spans="1:17" ht="24" customHeight="1">
      <c r="A360" s="100" t="s">
        <v>228</v>
      </c>
      <c r="B360" s="65" t="s">
        <v>125</v>
      </c>
      <c r="C360" s="67" t="s">
        <v>86</v>
      </c>
      <c r="D360" s="66" t="s">
        <v>116</v>
      </c>
      <c r="E360" s="92" t="s">
        <v>225</v>
      </c>
      <c r="F360" s="95" t="s">
        <v>155</v>
      </c>
      <c r="G360" s="77" t="s">
        <v>155</v>
      </c>
      <c r="H360" s="77" t="s">
        <v>155</v>
      </c>
      <c r="I360" s="95" t="s">
        <v>196</v>
      </c>
      <c r="J360" s="78" t="s">
        <v>155</v>
      </c>
      <c r="K360" s="97"/>
      <c r="L360" s="74">
        <f>L363</f>
        <v>2073576.66</v>
      </c>
      <c r="M360" s="75">
        <f>M363</f>
        <v>0</v>
      </c>
      <c r="N360" s="76">
        <f>N363+N361</f>
        <v>1174608.3399999999</v>
      </c>
      <c r="O360" s="76">
        <f>O363+O361</f>
        <v>0</v>
      </c>
      <c r="P360" s="26">
        <f>P363+P361</f>
        <v>1174608.3399999999</v>
      </c>
      <c r="Q360" s="76">
        <f>Q363+Q361</f>
        <v>0</v>
      </c>
    </row>
    <row r="361" spans="1:17" ht="35.25" customHeight="1">
      <c r="A361" s="100" t="s">
        <v>29</v>
      </c>
      <c r="B361" s="65" t="s">
        <v>125</v>
      </c>
      <c r="C361" s="67" t="s">
        <v>86</v>
      </c>
      <c r="D361" s="66" t="s">
        <v>116</v>
      </c>
      <c r="E361" s="92" t="s">
        <v>225</v>
      </c>
      <c r="F361" s="95" t="s">
        <v>155</v>
      </c>
      <c r="G361" s="77" t="s">
        <v>155</v>
      </c>
      <c r="H361" s="77" t="s">
        <v>155</v>
      </c>
      <c r="I361" s="95" t="s">
        <v>196</v>
      </c>
      <c r="J361" s="78" t="s">
        <v>155</v>
      </c>
      <c r="K361" s="97" t="s">
        <v>169</v>
      </c>
      <c r="L361" s="74"/>
      <c r="M361" s="75"/>
      <c r="N361" s="76">
        <f>N362</f>
        <v>666308.34</v>
      </c>
      <c r="O361" s="76">
        <f>O362</f>
        <v>0</v>
      </c>
      <c r="P361" s="26">
        <f>P362</f>
        <v>666308.34</v>
      </c>
      <c r="Q361" s="76">
        <f>Q362</f>
        <v>0</v>
      </c>
    </row>
    <row r="362" spans="1:17" ht="57.75" customHeight="1">
      <c r="A362" s="100" t="s">
        <v>247</v>
      </c>
      <c r="B362" s="65" t="s">
        <v>125</v>
      </c>
      <c r="C362" s="67" t="s">
        <v>86</v>
      </c>
      <c r="D362" s="66" t="s">
        <v>116</v>
      </c>
      <c r="E362" s="92" t="s">
        <v>225</v>
      </c>
      <c r="F362" s="95" t="s">
        <v>155</v>
      </c>
      <c r="G362" s="77" t="s">
        <v>155</v>
      </c>
      <c r="H362" s="77" t="s">
        <v>155</v>
      </c>
      <c r="I362" s="95" t="s">
        <v>196</v>
      </c>
      <c r="J362" s="78" t="s">
        <v>155</v>
      </c>
      <c r="K362" s="97" t="s">
        <v>180</v>
      </c>
      <c r="L362" s="74"/>
      <c r="M362" s="75"/>
      <c r="N362" s="76">
        <v>666308.34</v>
      </c>
      <c r="O362" s="76">
        <v>0</v>
      </c>
      <c r="P362" s="26">
        <v>666308.34</v>
      </c>
      <c r="Q362" s="76">
        <v>0</v>
      </c>
    </row>
    <row r="363" spans="1:17">
      <c r="A363" s="23" t="s">
        <v>74</v>
      </c>
      <c r="B363" s="65" t="s">
        <v>125</v>
      </c>
      <c r="C363" s="67" t="s">
        <v>86</v>
      </c>
      <c r="D363" s="66" t="s">
        <v>116</v>
      </c>
      <c r="E363" s="92" t="s">
        <v>225</v>
      </c>
      <c r="F363" s="95" t="s">
        <v>155</v>
      </c>
      <c r="G363" s="77" t="s">
        <v>155</v>
      </c>
      <c r="H363" s="77" t="s">
        <v>155</v>
      </c>
      <c r="I363" s="95" t="s">
        <v>196</v>
      </c>
      <c r="J363" s="78" t="s">
        <v>155</v>
      </c>
      <c r="K363" s="97" t="s">
        <v>75</v>
      </c>
      <c r="L363" s="74">
        <f t="shared" ref="L363:Q363" si="118">L364</f>
        <v>2073576.66</v>
      </c>
      <c r="M363" s="75">
        <f t="shared" si="118"/>
        <v>0</v>
      </c>
      <c r="N363" s="76">
        <f t="shared" si="118"/>
        <v>508300</v>
      </c>
      <c r="O363" s="76">
        <f t="shared" si="118"/>
        <v>0</v>
      </c>
      <c r="P363" s="26">
        <f t="shared" si="118"/>
        <v>508300</v>
      </c>
      <c r="Q363" s="76">
        <f t="shared" si="118"/>
        <v>0</v>
      </c>
    </row>
    <row r="364" spans="1:17" ht="51" customHeight="1">
      <c r="A364" s="23" t="s">
        <v>210</v>
      </c>
      <c r="B364" s="65" t="s">
        <v>125</v>
      </c>
      <c r="C364" s="67" t="s">
        <v>86</v>
      </c>
      <c r="D364" s="66" t="s">
        <v>116</v>
      </c>
      <c r="E364" s="92" t="s">
        <v>225</v>
      </c>
      <c r="F364" s="95" t="s">
        <v>155</v>
      </c>
      <c r="G364" s="77" t="s">
        <v>155</v>
      </c>
      <c r="H364" s="77" t="s">
        <v>155</v>
      </c>
      <c r="I364" s="95" t="s">
        <v>196</v>
      </c>
      <c r="J364" s="78" t="s">
        <v>155</v>
      </c>
      <c r="K364" s="97" t="s">
        <v>160</v>
      </c>
      <c r="L364" s="74">
        <v>2073576.66</v>
      </c>
      <c r="M364" s="75">
        <v>0</v>
      </c>
      <c r="N364" s="76">
        <v>508300</v>
      </c>
      <c r="O364" s="76">
        <v>0</v>
      </c>
      <c r="P364" s="26">
        <v>508300</v>
      </c>
      <c r="Q364" s="76">
        <v>0</v>
      </c>
    </row>
    <row r="365" spans="1:17">
      <c r="A365" s="127" t="s">
        <v>92</v>
      </c>
      <c r="B365" s="65" t="s">
        <v>125</v>
      </c>
      <c r="C365" s="67" t="s">
        <v>88</v>
      </c>
      <c r="D365" s="66"/>
      <c r="E365" s="66"/>
      <c r="F365" s="68"/>
      <c r="G365" s="77"/>
      <c r="H365" s="77"/>
      <c r="I365" s="68"/>
      <c r="J365" s="89"/>
      <c r="K365" s="90"/>
      <c r="L365" s="128">
        <f>L371</f>
        <v>300000</v>
      </c>
      <c r="M365" s="129">
        <f>M371</f>
        <v>0</v>
      </c>
      <c r="N365" s="130">
        <f>N371+N366</f>
        <v>7929454</v>
      </c>
      <c r="O365" s="130">
        <f>O371+O366</f>
        <v>7152980</v>
      </c>
      <c r="P365" s="31">
        <f>P371+P366</f>
        <v>15082434</v>
      </c>
      <c r="Q365" s="130">
        <f>Q371+Q366</f>
        <v>0</v>
      </c>
    </row>
    <row r="366" spans="1:17">
      <c r="A366" s="127" t="s">
        <v>152</v>
      </c>
      <c r="B366" s="65" t="s">
        <v>125</v>
      </c>
      <c r="C366" s="67" t="s">
        <v>88</v>
      </c>
      <c r="D366" s="66" t="s">
        <v>84</v>
      </c>
      <c r="E366" s="66"/>
      <c r="F366" s="68"/>
      <c r="G366" s="77"/>
      <c r="H366" s="77"/>
      <c r="I366" s="68"/>
      <c r="J366" s="89"/>
      <c r="K366" s="90"/>
      <c r="L366" s="128"/>
      <c r="M366" s="129"/>
      <c r="N366" s="130">
        <f t="shared" ref="N366:Q367" si="119">N367</f>
        <v>400000</v>
      </c>
      <c r="O366" s="130">
        <f t="shared" si="119"/>
        <v>0</v>
      </c>
      <c r="P366" s="31">
        <f t="shared" si="119"/>
        <v>400000</v>
      </c>
      <c r="Q366" s="130">
        <f t="shared" si="119"/>
        <v>0</v>
      </c>
    </row>
    <row r="367" spans="1:17" ht="51">
      <c r="A367" s="163" t="s">
        <v>293</v>
      </c>
      <c r="B367" s="65" t="s">
        <v>125</v>
      </c>
      <c r="C367" s="67" t="s">
        <v>88</v>
      </c>
      <c r="D367" s="66" t="s">
        <v>84</v>
      </c>
      <c r="E367" s="135" t="s">
        <v>86</v>
      </c>
      <c r="F367" s="68" t="s">
        <v>155</v>
      </c>
      <c r="G367" s="77" t="s">
        <v>155</v>
      </c>
      <c r="H367" s="77" t="s">
        <v>155</v>
      </c>
      <c r="I367" s="77" t="s">
        <v>156</v>
      </c>
      <c r="J367" s="78" t="s">
        <v>155</v>
      </c>
      <c r="K367" s="79"/>
      <c r="L367" s="128"/>
      <c r="M367" s="129"/>
      <c r="N367" s="130">
        <f t="shared" si="119"/>
        <v>400000</v>
      </c>
      <c r="O367" s="130">
        <f t="shared" si="119"/>
        <v>0</v>
      </c>
      <c r="P367" s="31">
        <f t="shared" si="119"/>
        <v>400000</v>
      </c>
      <c r="Q367" s="130">
        <f t="shared" si="119"/>
        <v>0</v>
      </c>
    </row>
    <row r="368" spans="1:17" ht="25.5">
      <c r="A368" s="91" t="s">
        <v>203</v>
      </c>
      <c r="B368" s="65" t="s">
        <v>125</v>
      </c>
      <c r="C368" s="67" t="s">
        <v>88</v>
      </c>
      <c r="D368" s="66" t="s">
        <v>84</v>
      </c>
      <c r="E368" s="132" t="s">
        <v>86</v>
      </c>
      <c r="F368" s="68" t="s">
        <v>155</v>
      </c>
      <c r="G368" s="77" t="s">
        <v>155</v>
      </c>
      <c r="H368" s="77" t="s">
        <v>155</v>
      </c>
      <c r="I368" s="77" t="s">
        <v>202</v>
      </c>
      <c r="J368" s="78" t="s">
        <v>155</v>
      </c>
      <c r="K368" s="79"/>
      <c r="L368" s="128"/>
      <c r="M368" s="129"/>
      <c r="N368" s="130">
        <f t="shared" ref="N368:Q369" si="120">N369</f>
        <v>400000</v>
      </c>
      <c r="O368" s="130">
        <f t="shared" si="120"/>
        <v>0</v>
      </c>
      <c r="P368" s="31">
        <f t="shared" si="120"/>
        <v>400000</v>
      </c>
      <c r="Q368" s="130">
        <f t="shared" si="120"/>
        <v>0</v>
      </c>
    </row>
    <row r="369" spans="1:17" ht="25.5">
      <c r="A369" s="64" t="s">
        <v>214</v>
      </c>
      <c r="B369" s="65" t="s">
        <v>125</v>
      </c>
      <c r="C369" s="67" t="s">
        <v>88</v>
      </c>
      <c r="D369" s="66" t="s">
        <v>84</v>
      </c>
      <c r="E369" s="132" t="s">
        <v>86</v>
      </c>
      <c r="F369" s="77" t="s">
        <v>155</v>
      </c>
      <c r="G369" s="77" t="s">
        <v>155</v>
      </c>
      <c r="H369" s="77" t="s">
        <v>155</v>
      </c>
      <c r="I369" s="170" t="s">
        <v>202</v>
      </c>
      <c r="J369" s="171" t="s">
        <v>155</v>
      </c>
      <c r="K369" s="172" t="s">
        <v>185</v>
      </c>
      <c r="L369" s="128"/>
      <c r="M369" s="129"/>
      <c r="N369" s="130">
        <f t="shared" si="120"/>
        <v>400000</v>
      </c>
      <c r="O369" s="130">
        <f t="shared" si="120"/>
        <v>0</v>
      </c>
      <c r="P369" s="31">
        <f t="shared" si="120"/>
        <v>400000</v>
      </c>
      <c r="Q369" s="130">
        <f t="shared" si="120"/>
        <v>0</v>
      </c>
    </row>
    <row r="370" spans="1:17">
      <c r="A370" s="100" t="s">
        <v>187</v>
      </c>
      <c r="B370" s="65" t="s">
        <v>125</v>
      </c>
      <c r="C370" s="67" t="s">
        <v>88</v>
      </c>
      <c r="D370" s="66" t="s">
        <v>84</v>
      </c>
      <c r="E370" s="132" t="s">
        <v>86</v>
      </c>
      <c r="F370" s="83" t="s">
        <v>155</v>
      </c>
      <c r="G370" s="77" t="s">
        <v>155</v>
      </c>
      <c r="H370" s="77" t="s">
        <v>155</v>
      </c>
      <c r="I370" s="170" t="s">
        <v>202</v>
      </c>
      <c r="J370" s="171" t="s">
        <v>155</v>
      </c>
      <c r="K370" s="172" t="s">
        <v>186</v>
      </c>
      <c r="L370" s="128"/>
      <c r="M370" s="129"/>
      <c r="N370" s="130">
        <v>400000</v>
      </c>
      <c r="O370" s="130">
        <v>0</v>
      </c>
      <c r="P370" s="31">
        <v>400000</v>
      </c>
      <c r="Q370" s="130">
        <v>0</v>
      </c>
    </row>
    <row r="371" spans="1:17">
      <c r="A371" s="127" t="s">
        <v>104</v>
      </c>
      <c r="B371" s="65" t="s">
        <v>125</v>
      </c>
      <c r="C371" s="67" t="s">
        <v>88</v>
      </c>
      <c r="D371" s="66" t="s">
        <v>91</v>
      </c>
      <c r="E371" s="66"/>
      <c r="F371" s="68"/>
      <c r="G371" s="77"/>
      <c r="H371" s="77"/>
      <c r="I371" s="68"/>
      <c r="J371" s="78"/>
      <c r="K371" s="90"/>
      <c r="L371" s="128">
        <f t="shared" ref="L371:Q374" si="121">L372</f>
        <v>300000</v>
      </c>
      <c r="M371" s="129">
        <f t="shared" si="121"/>
        <v>0</v>
      </c>
      <c r="N371" s="130">
        <f>N372</f>
        <v>7529454</v>
      </c>
      <c r="O371" s="130">
        <f>O372</f>
        <v>7152980</v>
      </c>
      <c r="P371" s="31">
        <f>P372</f>
        <v>14682434</v>
      </c>
      <c r="Q371" s="130">
        <f>Q372</f>
        <v>0</v>
      </c>
    </row>
    <row r="372" spans="1:17" ht="51">
      <c r="A372" s="163" t="s">
        <v>293</v>
      </c>
      <c r="B372" s="65" t="s">
        <v>125</v>
      </c>
      <c r="C372" s="67" t="s">
        <v>88</v>
      </c>
      <c r="D372" s="66" t="s">
        <v>91</v>
      </c>
      <c r="E372" s="135" t="s">
        <v>86</v>
      </c>
      <c r="F372" s="68" t="s">
        <v>155</v>
      </c>
      <c r="G372" s="77" t="s">
        <v>155</v>
      </c>
      <c r="H372" s="77" t="s">
        <v>155</v>
      </c>
      <c r="I372" s="77" t="s">
        <v>156</v>
      </c>
      <c r="J372" s="78" t="s">
        <v>155</v>
      </c>
      <c r="K372" s="79"/>
      <c r="L372" s="128">
        <f t="shared" si="121"/>
        <v>300000</v>
      </c>
      <c r="M372" s="129">
        <f t="shared" si="121"/>
        <v>0</v>
      </c>
      <c r="N372" s="130">
        <f>N373+N376</f>
        <v>7529454</v>
      </c>
      <c r="O372" s="130">
        <f>O373+O376</f>
        <v>7152980</v>
      </c>
      <c r="P372" s="31">
        <f>P373+P376</f>
        <v>14682434</v>
      </c>
      <c r="Q372" s="130">
        <f>Q373+Q376</f>
        <v>0</v>
      </c>
    </row>
    <row r="373" spans="1:17" ht="25.5">
      <c r="A373" s="91" t="s">
        <v>203</v>
      </c>
      <c r="B373" s="65" t="s">
        <v>125</v>
      </c>
      <c r="C373" s="67" t="s">
        <v>88</v>
      </c>
      <c r="D373" s="66" t="s">
        <v>91</v>
      </c>
      <c r="E373" s="132" t="s">
        <v>86</v>
      </c>
      <c r="F373" s="68" t="s">
        <v>155</v>
      </c>
      <c r="G373" s="77" t="s">
        <v>155</v>
      </c>
      <c r="H373" s="77" t="s">
        <v>155</v>
      </c>
      <c r="I373" s="77" t="s">
        <v>202</v>
      </c>
      <c r="J373" s="78" t="s">
        <v>155</v>
      </c>
      <c r="K373" s="79"/>
      <c r="L373" s="128">
        <f t="shared" si="121"/>
        <v>300000</v>
      </c>
      <c r="M373" s="129">
        <f t="shared" si="121"/>
        <v>0</v>
      </c>
      <c r="N373" s="130">
        <f t="shared" si="121"/>
        <v>7529454</v>
      </c>
      <c r="O373" s="130">
        <f t="shared" si="121"/>
        <v>0</v>
      </c>
      <c r="P373" s="31">
        <f t="shared" si="121"/>
        <v>7529454</v>
      </c>
      <c r="Q373" s="130">
        <f t="shared" si="121"/>
        <v>0</v>
      </c>
    </row>
    <row r="374" spans="1:17" ht="25.5">
      <c r="A374" s="64" t="s">
        <v>214</v>
      </c>
      <c r="B374" s="65" t="s">
        <v>125</v>
      </c>
      <c r="C374" s="67" t="s">
        <v>88</v>
      </c>
      <c r="D374" s="66" t="s">
        <v>91</v>
      </c>
      <c r="E374" s="132" t="s">
        <v>86</v>
      </c>
      <c r="F374" s="77" t="s">
        <v>155</v>
      </c>
      <c r="G374" s="77" t="s">
        <v>155</v>
      </c>
      <c r="H374" s="77" t="s">
        <v>155</v>
      </c>
      <c r="I374" s="77" t="s">
        <v>202</v>
      </c>
      <c r="J374" s="78" t="s">
        <v>155</v>
      </c>
      <c r="K374" s="79" t="s">
        <v>185</v>
      </c>
      <c r="L374" s="128">
        <f t="shared" si="121"/>
        <v>300000</v>
      </c>
      <c r="M374" s="129">
        <f t="shared" si="121"/>
        <v>0</v>
      </c>
      <c r="N374" s="130">
        <f t="shared" si="121"/>
        <v>7529454</v>
      </c>
      <c r="O374" s="130">
        <f t="shared" si="121"/>
        <v>0</v>
      </c>
      <c r="P374" s="31">
        <f t="shared" si="121"/>
        <v>7529454</v>
      </c>
      <c r="Q374" s="130">
        <f t="shared" si="121"/>
        <v>0</v>
      </c>
    </row>
    <row r="375" spans="1:17">
      <c r="A375" s="100" t="s">
        <v>187</v>
      </c>
      <c r="B375" s="65" t="s">
        <v>125</v>
      </c>
      <c r="C375" s="67" t="s">
        <v>88</v>
      </c>
      <c r="D375" s="66" t="s">
        <v>91</v>
      </c>
      <c r="E375" s="132" t="s">
        <v>86</v>
      </c>
      <c r="F375" s="83" t="s">
        <v>155</v>
      </c>
      <c r="G375" s="77" t="s">
        <v>155</v>
      </c>
      <c r="H375" s="77" t="s">
        <v>155</v>
      </c>
      <c r="I375" s="77" t="s">
        <v>202</v>
      </c>
      <c r="J375" s="78" t="s">
        <v>155</v>
      </c>
      <c r="K375" s="79" t="s">
        <v>186</v>
      </c>
      <c r="L375" s="128">
        <v>300000</v>
      </c>
      <c r="M375" s="129">
        <v>0</v>
      </c>
      <c r="N375" s="130">
        <v>7529454</v>
      </c>
      <c r="O375" s="130">
        <v>0</v>
      </c>
      <c r="P375" s="31">
        <f>O375+N375</f>
        <v>7529454</v>
      </c>
      <c r="Q375" s="130">
        <v>0</v>
      </c>
    </row>
    <row r="376" spans="1:17" ht="25.5">
      <c r="A376" s="91" t="s">
        <v>386</v>
      </c>
      <c r="B376" s="65" t="s">
        <v>125</v>
      </c>
      <c r="C376" s="67" t="s">
        <v>88</v>
      </c>
      <c r="D376" s="66" t="s">
        <v>91</v>
      </c>
      <c r="E376" s="132" t="s">
        <v>86</v>
      </c>
      <c r="F376" s="68" t="s">
        <v>155</v>
      </c>
      <c r="G376" s="77" t="s">
        <v>155</v>
      </c>
      <c r="H376" s="77" t="s">
        <v>155</v>
      </c>
      <c r="I376" s="77" t="s">
        <v>385</v>
      </c>
      <c r="J376" s="78" t="s">
        <v>155</v>
      </c>
      <c r="K376" s="79"/>
      <c r="L376" s="128">
        <f t="shared" ref="L376:Q377" si="122">L377</f>
        <v>300000</v>
      </c>
      <c r="M376" s="129">
        <f t="shared" si="122"/>
        <v>0</v>
      </c>
      <c r="N376" s="130">
        <f t="shared" si="122"/>
        <v>0</v>
      </c>
      <c r="O376" s="130">
        <f t="shared" si="122"/>
        <v>7152980</v>
      </c>
      <c r="P376" s="31">
        <f t="shared" si="122"/>
        <v>7152980</v>
      </c>
      <c r="Q376" s="130">
        <f t="shared" si="122"/>
        <v>0</v>
      </c>
    </row>
    <row r="377" spans="1:17" ht="25.5">
      <c r="A377" s="64" t="s">
        <v>214</v>
      </c>
      <c r="B377" s="65" t="s">
        <v>125</v>
      </c>
      <c r="C377" s="67" t="s">
        <v>88</v>
      </c>
      <c r="D377" s="66" t="s">
        <v>91</v>
      </c>
      <c r="E377" s="132" t="s">
        <v>86</v>
      </c>
      <c r="F377" s="77" t="s">
        <v>155</v>
      </c>
      <c r="G377" s="77" t="s">
        <v>155</v>
      </c>
      <c r="H377" s="77" t="s">
        <v>155</v>
      </c>
      <c r="I377" s="77" t="s">
        <v>385</v>
      </c>
      <c r="J377" s="78" t="s">
        <v>155</v>
      </c>
      <c r="K377" s="79" t="s">
        <v>185</v>
      </c>
      <c r="L377" s="128">
        <f t="shared" si="122"/>
        <v>300000</v>
      </c>
      <c r="M377" s="129">
        <f t="shared" si="122"/>
        <v>0</v>
      </c>
      <c r="N377" s="130">
        <f t="shared" si="122"/>
        <v>0</v>
      </c>
      <c r="O377" s="130">
        <f t="shared" si="122"/>
        <v>7152980</v>
      </c>
      <c r="P377" s="31">
        <f t="shared" si="122"/>
        <v>7152980</v>
      </c>
      <c r="Q377" s="130">
        <f t="shared" si="122"/>
        <v>0</v>
      </c>
    </row>
    <row r="378" spans="1:17">
      <c r="A378" s="100" t="s">
        <v>187</v>
      </c>
      <c r="B378" s="65" t="s">
        <v>125</v>
      </c>
      <c r="C378" s="67" t="s">
        <v>88</v>
      </c>
      <c r="D378" s="66" t="s">
        <v>91</v>
      </c>
      <c r="E378" s="132" t="s">
        <v>86</v>
      </c>
      <c r="F378" s="83" t="s">
        <v>155</v>
      </c>
      <c r="G378" s="77" t="s">
        <v>155</v>
      </c>
      <c r="H378" s="77" t="s">
        <v>155</v>
      </c>
      <c r="I378" s="77" t="s">
        <v>385</v>
      </c>
      <c r="J378" s="78" t="s">
        <v>155</v>
      </c>
      <c r="K378" s="79" t="s">
        <v>186</v>
      </c>
      <c r="L378" s="128">
        <v>300000</v>
      </c>
      <c r="M378" s="129">
        <v>0</v>
      </c>
      <c r="N378" s="130">
        <v>0</v>
      </c>
      <c r="O378" s="130">
        <f>7152980</f>
        <v>7152980</v>
      </c>
      <c r="P378" s="31">
        <f>O378</f>
        <v>7152980</v>
      </c>
      <c r="Q378" s="130">
        <v>0</v>
      </c>
    </row>
    <row r="379" spans="1:17">
      <c r="A379" s="64" t="s">
        <v>93</v>
      </c>
      <c r="B379" s="65" t="s">
        <v>125</v>
      </c>
      <c r="C379" s="67" t="s">
        <v>89</v>
      </c>
      <c r="D379" s="66"/>
      <c r="E379" s="66"/>
      <c r="F379" s="68"/>
      <c r="G379" s="77"/>
      <c r="H379" s="77"/>
      <c r="I379" s="68"/>
      <c r="J379" s="89"/>
      <c r="K379" s="79"/>
      <c r="L379" s="128"/>
      <c r="M379" s="129"/>
      <c r="N379" s="130">
        <f>N385+N390+N405+N380</f>
        <v>560000</v>
      </c>
      <c r="O379" s="130">
        <f>O385+O390+O405+O380</f>
        <v>5000</v>
      </c>
      <c r="P379" s="31">
        <f>P385+P390+P405+P380</f>
        <v>565000</v>
      </c>
      <c r="Q379" s="130">
        <f>Q385+Q390+Q405+Q380</f>
        <v>0</v>
      </c>
    </row>
    <row r="380" spans="1:17" hidden="1">
      <c r="A380" s="64" t="s">
        <v>105</v>
      </c>
      <c r="B380" s="65" t="s">
        <v>125</v>
      </c>
      <c r="C380" s="67" t="s">
        <v>89</v>
      </c>
      <c r="D380" s="66" t="s">
        <v>91</v>
      </c>
      <c r="E380" s="135"/>
      <c r="F380" s="83"/>
      <c r="G380" s="77"/>
      <c r="H380" s="77"/>
      <c r="I380" s="84"/>
      <c r="J380" s="78"/>
      <c r="K380" s="85"/>
      <c r="L380" s="128"/>
      <c r="M380" s="129"/>
      <c r="N380" s="130">
        <f>N381</f>
        <v>0</v>
      </c>
      <c r="O380" s="130">
        <f>O381</f>
        <v>0</v>
      </c>
      <c r="P380" s="31">
        <f>P381</f>
        <v>0</v>
      </c>
      <c r="Q380" s="130">
        <f>Q381</f>
        <v>0</v>
      </c>
    </row>
    <row r="381" spans="1:17" ht="25.5" hidden="1">
      <c r="A381" s="23" t="s">
        <v>330</v>
      </c>
      <c r="B381" s="65" t="s">
        <v>125</v>
      </c>
      <c r="C381" s="67" t="s">
        <v>89</v>
      </c>
      <c r="D381" s="66" t="s">
        <v>91</v>
      </c>
      <c r="E381" s="132" t="s">
        <v>6</v>
      </c>
      <c r="F381" s="77" t="s">
        <v>155</v>
      </c>
      <c r="G381" s="77" t="s">
        <v>155</v>
      </c>
      <c r="H381" s="77" t="s">
        <v>155</v>
      </c>
      <c r="I381" s="77" t="s">
        <v>156</v>
      </c>
      <c r="J381" s="78" t="s">
        <v>155</v>
      </c>
      <c r="K381" s="79"/>
      <c r="L381" s="74">
        <f t="shared" ref="L381:Q383" si="123">L382</f>
        <v>31600</v>
      </c>
      <c r="M381" s="75">
        <f t="shared" si="123"/>
        <v>0</v>
      </c>
      <c r="N381" s="75">
        <f t="shared" si="123"/>
        <v>0</v>
      </c>
      <c r="O381" s="75">
        <f t="shared" si="123"/>
        <v>0</v>
      </c>
      <c r="P381" s="28">
        <f t="shared" si="123"/>
        <v>0</v>
      </c>
      <c r="Q381" s="76">
        <f t="shared" si="123"/>
        <v>0</v>
      </c>
    </row>
    <row r="382" spans="1:17" ht="25.5" hidden="1">
      <c r="A382" s="64" t="s">
        <v>394</v>
      </c>
      <c r="B382" s="65" t="s">
        <v>125</v>
      </c>
      <c r="C382" s="67" t="s">
        <v>89</v>
      </c>
      <c r="D382" s="66" t="s">
        <v>91</v>
      </c>
      <c r="E382" s="132" t="s">
        <v>6</v>
      </c>
      <c r="F382" s="77" t="s">
        <v>155</v>
      </c>
      <c r="G382" s="77" t="s">
        <v>155</v>
      </c>
      <c r="H382" s="77" t="s">
        <v>155</v>
      </c>
      <c r="I382" s="77" t="s">
        <v>393</v>
      </c>
      <c r="J382" s="78" t="s">
        <v>155</v>
      </c>
      <c r="K382" s="79"/>
      <c r="L382" s="74">
        <f t="shared" si="123"/>
        <v>31600</v>
      </c>
      <c r="M382" s="75">
        <f t="shared" si="123"/>
        <v>0</v>
      </c>
      <c r="N382" s="75">
        <f t="shared" si="123"/>
        <v>0</v>
      </c>
      <c r="O382" s="75">
        <f t="shared" si="123"/>
        <v>0</v>
      </c>
      <c r="P382" s="28">
        <f t="shared" si="123"/>
        <v>0</v>
      </c>
      <c r="Q382" s="76">
        <f t="shared" si="123"/>
        <v>0</v>
      </c>
    </row>
    <row r="383" spans="1:17" ht="25.5" hidden="1">
      <c r="A383" s="64" t="s">
        <v>214</v>
      </c>
      <c r="B383" s="65" t="s">
        <v>125</v>
      </c>
      <c r="C383" s="67" t="s">
        <v>89</v>
      </c>
      <c r="D383" s="66" t="s">
        <v>91</v>
      </c>
      <c r="E383" s="132" t="s">
        <v>6</v>
      </c>
      <c r="F383" s="77" t="s">
        <v>155</v>
      </c>
      <c r="G383" s="77" t="s">
        <v>155</v>
      </c>
      <c r="H383" s="77" t="s">
        <v>155</v>
      </c>
      <c r="I383" s="77" t="s">
        <v>393</v>
      </c>
      <c r="J383" s="78" t="s">
        <v>155</v>
      </c>
      <c r="K383" s="79" t="s">
        <v>185</v>
      </c>
      <c r="L383" s="74">
        <f t="shared" si="123"/>
        <v>31600</v>
      </c>
      <c r="M383" s="75">
        <f t="shared" si="123"/>
        <v>0</v>
      </c>
      <c r="N383" s="75">
        <f t="shared" si="123"/>
        <v>0</v>
      </c>
      <c r="O383" s="75">
        <f t="shared" si="123"/>
        <v>0</v>
      </c>
      <c r="P383" s="28">
        <f t="shared" si="123"/>
        <v>0</v>
      </c>
      <c r="Q383" s="76">
        <f t="shared" si="123"/>
        <v>0</v>
      </c>
    </row>
    <row r="384" spans="1:17" hidden="1">
      <c r="A384" s="100" t="s">
        <v>187</v>
      </c>
      <c r="B384" s="65" t="s">
        <v>125</v>
      </c>
      <c r="C384" s="67" t="s">
        <v>89</v>
      </c>
      <c r="D384" s="66" t="s">
        <v>91</v>
      </c>
      <c r="E384" s="132" t="s">
        <v>6</v>
      </c>
      <c r="F384" s="77" t="s">
        <v>155</v>
      </c>
      <c r="G384" s="77" t="s">
        <v>155</v>
      </c>
      <c r="H384" s="77" t="s">
        <v>155</v>
      </c>
      <c r="I384" s="77" t="s">
        <v>393</v>
      </c>
      <c r="J384" s="78" t="s">
        <v>155</v>
      </c>
      <c r="K384" s="79" t="s">
        <v>186</v>
      </c>
      <c r="L384" s="74">
        <v>31600</v>
      </c>
      <c r="M384" s="75">
        <v>0</v>
      </c>
      <c r="N384" s="75">
        <v>0</v>
      </c>
      <c r="O384" s="75">
        <v>0</v>
      </c>
      <c r="P384" s="28">
        <f>O384+N384</f>
        <v>0</v>
      </c>
      <c r="Q384" s="76">
        <f>P384+O384</f>
        <v>0</v>
      </c>
    </row>
    <row r="385" spans="1:17" ht="25.5">
      <c r="A385" s="23" t="s">
        <v>221</v>
      </c>
      <c r="B385" s="65" t="s">
        <v>125</v>
      </c>
      <c r="C385" s="67" t="s">
        <v>89</v>
      </c>
      <c r="D385" s="66" t="s">
        <v>88</v>
      </c>
      <c r="E385" s="135"/>
      <c r="F385" s="83"/>
      <c r="G385" s="77"/>
      <c r="H385" s="77"/>
      <c r="I385" s="84"/>
      <c r="J385" s="78"/>
      <c r="K385" s="85"/>
      <c r="L385" s="128"/>
      <c r="M385" s="129"/>
      <c r="N385" s="130">
        <f>N386</f>
        <v>0</v>
      </c>
      <c r="O385" s="130">
        <f>O386</f>
        <v>5000</v>
      </c>
      <c r="P385" s="31">
        <f>P386</f>
        <v>5000</v>
      </c>
      <c r="Q385" s="130">
        <f>Q386</f>
        <v>0</v>
      </c>
    </row>
    <row r="386" spans="1:17" ht="25.5">
      <c r="A386" s="100" t="s">
        <v>57</v>
      </c>
      <c r="B386" s="65" t="s">
        <v>125</v>
      </c>
      <c r="C386" s="67" t="s">
        <v>89</v>
      </c>
      <c r="D386" s="66" t="s">
        <v>88</v>
      </c>
      <c r="E386" s="132" t="s">
        <v>12</v>
      </c>
      <c r="F386" s="77" t="s">
        <v>155</v>
      </c>
      <c r="G386" s="77" t="s">
        <v>155</v>
      </c>
      <c r="H386" s="77" t="s">
        <v>155</v>
      </c>
      <c r="I386" s="77" t="s">
        <v>156</v>
      </c>
      <c r="J386" s="78" t="s">
        <v>155</v>
      </c>
      <c r="K386" s="79"/>
      <c r="L386" s="74">
        <f t="shared" ref="L386:Q388" si="124">L387</f>
        <v>31600</v>
      </c>
      <c r="M386" s="75">
        <f t="shared" si="124"/>
        <v>0</v>
      </c>
      <c r="N386" s="75">
        <f t="shared" si="124"/>
        <v>0</v>
      </c>
      <c r="O386" s="75">
        <f t="shared" si="124"/>
        <v>5000</v>
      </c>
      <c r="P386" s="28">
        <f t="shared" si="124"/>
        <v>5000</v>
      </c>
      <c r="Q386" s="76">
        <f t="shared" si="124"/>
        <v>0</v>
      </c>
    </row>
    <row r="387" spans="1:17" ht="25.5">
      <c r="A387" s="23" t="s">
        <v>63</v>
      </c>
      <c r="B387" s="65" t="s">
        <v>125</v>
      </c>
      <c r="C387" s="67" t="s">
        <v>89</v>
      </c>
      <c r="D387" s="66" t="s">
        <v>88</v>
      </c>
      <c r="E387" s="132" t="s">
        <v>12</v>
      </c>
      <c r="F387" s="77" t="s">
        <v>155</v>
      </c>
      <c r="G387" s="77" t="s">
        <v>155</v>
      </c>
      <c r="H387" s="77" t="s">
        <v>155</v>
      </c>
      <c r="I387" s="77" t="s">
        <v>21</v>
      </c>
      <c r="J387" s="78" t="s">
        <v>155</v>
      </c>
      <c r="K387" s="79"/>
      <c r="L387" s="74">
        <f t="shared" si="124"/>
        <v>31600</v>
      </c>
      <c r="M387" s="75">
        <f t="shared" si="124"/>
        <v>0</v>
      </c>
      <c r="N387" s="75">
        <f t="shared" si="124"/>
        <v>0</v>
      </c>
      <c r="O387" s="75">
        <f t="shared" si="124"/>
        <v>5000</v>
      </c>
      <c r="P387" s="28">
        <f t="shared" si="124"/>
        <v>5000</v>
      </c>
      <c r="Q387" s="76">
        <f t="shared" si="124"/>
        <v>0</v>
      </c>
    </row>
    <row r="388" spans="1:17" ht="25.5">
      <c r="A388" s="23" t="s">
        <v>64</v>
      </c>
      <c r="B388" s="65" t="s">
        <v>125</v>
      </c>
      <c r="C388" s="67" t="s">
        <v>89</v>
      </c>
      <c r="D388" s="66" t="s">
        <v>88</v>
      </c>
      <c r="E388" s="132" t="s">
        <v>12</v>
      </c>
      <c r="F388" s="77" t="s">
        <v>155</v>
      </c>
      <c r="G388" s="77" t="s">
        <v>155</v>
      </c>
      <c r="H388" s="77" t="s">
        <v>155</v>
      </c>
      <c r="I388" s="77" t="s">
        <v>21</v>
      </c>
      <c r="J388" s="78" t="s">
        <v>155</v>
      </c>
      <c r="K388" s="79" t="s">
        <v>65</v>
      </c>
      <c r="L388" s="74">
        <f t="shared" si="124"/>
        <v>31600</v>
      </c>
      <c r="M388" s="75">
        <f t="shared" si="124"/>
        <v>0</v>
      </c>
      <c r="N388" s="75">
        <f t="shared" si="124"/>
        <v>0</v>
      </c>
      <c r="O388" s="75">
        <f t="shared" si="124"/>
        <v>5000</v>
      </c>
      <c r="P388" s="28">
        <f t="shared" si="124"/>
        <v>5000</v>
      </c>
      <c r="Q388" s="76">
        <f t="shared" si="124"/>
        <v>0</v>
      </c>
    </row>
    <row r="389" spans="1:17" ht="25.5">
      <c r="A389" s="23" t="s">
        <v>66</v>
      </c>
      <c r="B389" s="65" t="s">
        <v>125</v>
      </c>
      <c r="C389" s="67" t="s">
        <v>89</v>
      </c>
      <c r="D389" s="66" t="s">
        <v>88</v>
      </c>
      <c r="E389" s="132" t="s">
        <v>12</v>
      </c>
      <c r="F389" s="77" t="s">
        <v>155</v>
      </c>
      <c r="G389" s="77" t="s">
        <v>155</v>
      </c>
      <c r="H389" s="77" t="s">
        <v>155</v>
      </c>
      <c r="I389" s="77" t="s">
        <v>21</v>
      </c>
      <c r="J389" s="78" t="s">
        <v>155</v>
      </c>
      <c r="K389" s="79" t="s">
        <v>67</v>
      </c>
      <c r="L389" s="74">
        <v>31600</v>
      </c>
      <c r="M389" s="75">
        <v>0</v>
      </c>
      <c r="N389" s="75">
        <v>0</v>
      </c>
      <c r="O389" s="75">
        <v>5000</v>
      </c>
      <c r="P389" s="28">
        <f>O389+N389</f>
        <v>5000</v>
      </c>
      <c r="Q389" s="76">
        <v>0</v>
      </c>
    </row>
    <row r="390" spans="1:17">
      <c r="A390" s="23" t="s">
        <v>207</v>
      </c>
      <c r="B390" s="65" t="s">
        <v>125</v>
      </c>
      <c r="C390" s="67" t="s">
        <v>89</v>
      </c>
      <c r="D390" s="66" t="s">
        <v>89</v>
      </c>
      <c r="E390" s="132"/>
      <c r="F390" s="77"/>
      <c r="G390" s="77"/>
      <c r="H390" s="77"/>
      <c r="I390" s="77"/>
      <c r="J390" s="78"/>
      <c r="K390" s="79"/>
      <c r="L390" s="74"/>
      <c r="M390" s="75"/>
      <c r="N390" s="75">
        <f>N391+N400</f>
        <v>475000</v>
      </c>
      <c r="O390" s="75">
        <f>O391+O400</f>
        <v>0</v>
      </c>
      <c r="P390" s="28">
        <f>P391+P400</f>
        <v>475000</v>
      </c>
      <c r="Q390" s="76">
        <f>Q391+Q400</f>
        <v>0</v>
      </c>
    </row>
    <row r="391" spans="1:17" s="1" customFormat="1" ht="21.75" customHeight="1">
      <c r="A391" s="163" t="s">
        <v>333</v>
      </c>
      <c r="B391" s="144">
        <v>331</v>
      </c>
      <c r="C391" s="93" t="s">
        <v>89</v>
      </c>
      <c r="D391" s="92" t="s">
        <v>89</v>
      </c>
      <c r="E391" s="133" t="s">
        <v>85</v>
      </c>
      <c r="F391" s="98" t="s">
        <v>155</v>
      </c>
      <c r="G391" s="77" t="s">
        <v>155</v>
      </c>
      <c r="H391" s="77" t="s">
        <v>155</v>
      </c>
      <c r="I391" s="98" t="s">
        <v>156</v>
      </c>
      <c r="J391" s="78" t="s">
        <v>155</v>
      </c>
      <c r="K391" s="99"/>
      <c r="L391" s="80">
        <f t="shared" ref="L391:Q391" si="125">L392</f>
        <v>437600</v>
      </c>
      <c r="M391" s="81">
        <f t="shared" si="125"/>
        <v>0</v>
      </c>
      <c r="N391" s="82">
        <f t="shared" si="125"/>
        <v>395000</v>
      </c>
      <c r="O391" s="82">
        <f t="shared" si="125"/>
        <v>0</v>
      </c>
      <c r="P391" s="27">
        <f t="shared" si="125"/>
        <v>395000</v>
      </c>
      <c r="Q391" s="82">
        <f t="shared" si="125"/>
        <v>0</v>
      </c>
    </row>
    <row r="392" spans="1:17" s="1" customFormat="1">
      <c r="A392" s="64" t="s">
        <v>19</v>
      </c>
      <c r="B392" s="144">
        <v>331</v>
      </c>
      <c r="C392" s="93" t="s">
        <v>89</v>
      </c>
      <c r="D392" s="92" t="s">
        <v>89</v>
      </c>
      <c r="E392" s="132" t="s">
        <v>85</v>
      </c>
      <c r="F392" s="77" t="s">
        <v>155</v>
      </c>
      <c r="G392" s="77" t="s">
        <v>155</v>
      </c>
      <c r="H392" s="77" t="s">
        <v>155</v>
      </c>
      <c r="I392" s="77" t="s">
        <v>22</v>
      </c>
      <c r="J392" s="78" t="s">
        <v>155</v>
      </c>
      <c r="K392" s="79"/>
      <c r="L392" s="80">
        <f t="shared" ref="L392:Q392" si="126">L393+L395+L397</f>
        <v>437600</v>
      </c>
      <c r="M392" s="81">
        <f t="shared" si="126"/>
        <v>0</v>
      </c>
      <c r="N392" s="82">
        <f t="shared" si="126"/>
        <v>395000</v>
      </c>
      <c r="O392" s="82">
        <f t="shared" si="126"/>
        <v>0</v>
      </c>
      <c r="P392" s="27">
        <f t="shared" si="126"/>
        <v>395000</v>
      </c>
      <c r="Q392" s="82">
        <f t="shared" si="126"/>
        <v>0</v>
      </c>
    </row>
    <row r="393" spans="1:17" s="1" customFormat="1" ht="25.5">
      <c r="A393" s="23" t="s">
        <v>64</v>
      </c>
      <c r="B393" s="144">
        <v>331</v>
      </c>
      <c r="C393" s="93" t="s">
        <v>89</v>
      </c>
      <c r="D393" s="92" t="s">
        <v>89</v>
      </c>
      <c r="E393" s="132" t="s">
        <v>85</v>
      </c>
      <c r="F393" s="77" t="s">
        <v>155</v>
      </c>
      <c r="G393" s="77" t="s">
        <v>155</v>
      </c>
      <c r="H393" s="77" t="s">
        <v>155</v>
      </c>
      <c r="I393" s="77" t="s">
        <v>22</v>
      </c>
      <c r="J393" s="78" t="s">
        <v>155</v>
      </c>
      <c r="K393" s="79" t="s">
        <v>65</v>
      </c>
      <c r="L393" s="80">
        <f t="shared" ref="L393:Q393" si="127">L394</f>
        <v>308600</v>
      </c>
      <c r="M393" s="81">
        <f t="shared" si="127"/>
        <v>0</v>
      </c>
      <c r="N393" s="82">
        <f t="shared" si="127"/>
        <v>166000</v>
      </c>
      <c r="O393" s="82">
        <f t="shared" si="127"/>
        <v>0</v>
      </c>
      <c r="P393" s="27">
        <f t="shared" si="127"/>
        <v>166000</v>
      </c>
      <c r="Q393" s="82">
        <f t="shared" si="127"/>
        <v>0</v>
      </c>
    </row>
    <row r="394" spans="1:17" s="1" customFormat="1" ht="25.5">
      <c r="A394" s="23" t="s">
        <v>66</v>
      </c>
      <c r="B394" s="144">
        <v>331</v>
      </c>
      <c r="C394" s="93" t="s">
        <v>89</v>
      </c>
      <c r="D394" s="92" t="s">
        <v>89</v>
      </c>
      <c r="E394" s="132" t="s">
        <v>85</v>
      </c>
      <c r="F394" s="77" t="s">
        <v>155</v>
      </c>
      <c r="G394" s="77" t="s">
        <v>155</v>
      </c>
      <c r="H394" s="77" t="s">
        <v>155</v>
      </c>
      <c r="I394" s="77" t="s">
        <v>22</v>
      </c>
      <c r="J394" s="78" t="s">
        <v>155</v>
      </c>
      <c r="K394" s="79" t="s">
        <v>67</v>
      </c>
      <c r="L394" s="80">
        <v>308600</v>
      </c>
      <c r="M394" s="81">
        <v>0</v>
      </c>
      <c r="N394" s="82">
        <v>166000</v>
      </c>
      <c r="O394" s="82">
        <v>0</v>
      </c>
      <c r="P394" s="27">
        <v>166000</v>
      </c>
      <c r="Q394" s="82">
        <v>0</v>
      </c>
    </row>
    <row r="395" spans="1:17" s="1" customFormat="1" ht="15" customHeight="1">
      <c r="A395" s="164" t="s">
        <v>175</v>
      </c>
      <c r="B395" s="144">
        <v>331</v>
      </c>
      <c r="C395" s="93" t="s">
        <v>89</v>
      </c>
      <c r="D395" s="92" t="s">
        <v>89</v>
      </c>
      <c r="E395" s="132" t="s">
        <v>85</v>
      </c>
      <c r="F395" s="77" t="s">
        <v>155</v>
      </c>
      <c r="G395" s="77" t="s">
        <v>155</v>
      </c>
      <c r="H395" s="77" t="s">
        <v>155</v>
      </c>
      <c r="I395" s="77" t="s">
        <v>22</v>
      </c>
      <c r="J395" s="78" t="s">
        <v>155</v>
      </c>
      <c r="K395" s="97" t="s">
        <v>69</v>
      </c>
      <c r="L395" s="80">
        <f t="shared" ref="L395:Q395" si="128">L396</f>
        <v>19000</v>
      </c>
      <c r="M395" s="81">
        <f t="shared" si="128"/>
        <v>0</v>
      </c>
      <c r="N395" s="82">
        <f t="shared" si="128"/>
        <v>4000</v>
      </c>
      <c r="O395" s="82">
        <f t="shared" si="128"/>
        <v>0</v>
      </c>
      <c r="P395" s="27">
        <f t="shared" si="128"/>
        <v>4000</v>
      </c>
      <c r="Q395" s="82">
        <f t="shared" si="128"/>
        <v>0</v>
      </c>
    </row>
    <row r="396" spans="1:17" s="1" customFormat="1">
      <c r="A396" s="23" t="s">
        <v>176</v>
      </c>
      <c r="B396" s="144">
        <v>331</v>
      </c>
      <c r="C396" s="93" t="s">
        <v>89</v>
      </c>
      <c r="D396" s="92" t="s">
        <v>89</v>
      </c>
      <c r="E396" s="132" t="s">
        <v>85</v>
      </c>
      <c r="F396" s="77" t="s">
        <v>155</v>
      </c>
      <c r="G396" s="77" t="s">
        <v>155</v>
      </c>
      <c r="H396" s="77" t="s">
        <v>155</v>
      </c>
      <c r="I396" s="77" t="s">
        <v>22</v>
      </c>
      <c r="J396" s="78" t="s">
        <v>155</v>
      </c>
      <c r="K396" s="97" t="s">
        <v>174</v>
      </c>
      <c r="L396" s="80">
        <v>19000</v>
      </c>
      <c r="M396" s="81">
        <v>0</v>
      </c>
      <c r="N396" s="82">
        <v>4000</v>
      </c>
      <c r="O396" s="82">
        <v>0</v>
      </c>
      <c r="P396" s="27">
        <v>4000</v>
      </c>
      <c r="Q396" s="82">
        <v>0</v>
      </c>
    </row>
    <row r="397" spans="1:17" s="1" customFormat="1" ht="33.75" customHeight="1">
      <c r="A397" s="23" t="s">
        <v>29</v>
      </c>
      <c r="B397" s="144">
        <v>331</v>
      </c>
      <c r="C397" s="93" t="s">
        <v>89</v>
      </c>
      <c r="D397" s="92" t="s">
        <v>89</v>
      </c>
      <c r="E397" s="132" t="s">
        <v>85</v>
      </c>
      <c r="F397" s="77" t="s">
        <v>155</v>
      </c>
      <c r="G397" s="77" t="s">
        <v>155</v>
      </c>
      <c r="H397" s="77" t="s">
        <v>155</v>
      </c>
      <c r="I397" s="77" t="s">
        <v>22</v>
      </c>
      <c r="J397" s="78" t="s">
        <v>155</v>
      </c>
      <c r="K397" s="79" t="s">
        <v>169</v>
      </c>
      <c r="L397" s="80">
        <f t="shared" ref="L397:Q397" si="129">L398+L399</f>
        <v>110000</v>
      </c>
      <c r="M397" s="81">
        <f t="shared" si="129"/>
        <v>0</v>
      </c>
      <c r="N397" s="82">
        <f t="shared" si="129"/>
        <v>225000</v>
      </c>
      <c r="O397" s="82">
        <f t="shared" si="129"/>
        <v>0</v>
      </c>
      <c r="P397" s="27">
        <f t="shared" si="129"/>
        <v>225000</v>
      </c>
      <c r="Q397" s="82">
        <f t="shared" si="129"/>
        <v>0</v>
      </c>
    </row>
    <row r="398" spans="1:17" s="1" customFormat="1" ht="20.25" customHeight="1">
      <c r="A398" s="23" t="s">
        <v>30</v>
      </c>
      <c r="B398" s="144">
        <v>331</v>
      </c>
      <c r="C398" s="93" t="s">
        <v>89</v>
      </c>
      <c r="D398" s="92" t="s">
        <v>89</v>
      </c>
      <c r="E398" s="132" t="s">
        <v>85</v>
      </c>
      <c r="F398" s="77" t="s">
        <v>155</v>
      </c>
      <c r="G398" s="77" t="s">
        <v>155</v>
      </c>
      <c r="H398" s="77" t="s">
        <v>155</v>
      </c>
      <c r="I398" s="77" t="s">
        <v>22</v>
      </c>
      <c r="J398" s="78" t="s">
        <v>155</v>
      </c>
      <c r="K398" s="79" t="s">
        <v>31</v>
      </c>
      <c r="L398" s="80">
        <v>55000</v>
      </c>
      <c r="M398" s="81">
        <v>0</v>
      </c>
      <c r="N398" s="82">
        <v>202500</v>
      </c>
      <c r="O398" s="82">
        <v>0</v>
      </c>
      <c r="P398" s="27">
        <v>202500</v>
      </c>
      <c r="Q398" s="82">
        <v>0</v>
      </c>
    </row>
    <row r="399" spans="1:17" s="1" customFormat="1" ht="38.25" customHeight="1">
      <c r="A399" s="104" t="s">
        <v>247</v>
      </c>
      <c r="B399" s="144">
        <v>331</v>
      </c>
      <c r="C399" s="93" t="s">
        <v>89</v>
      </c>
      <c r="D399" s="92" t="s">
        <v>89</v>
      </c>
      <c r="E399" s="132" t="s">
        <v>85</v>
      </c>
      <c r="F399" s="77" t="s">
        <v>155</v>
      </c>
      <c r="G399" s="77" t="s">
        <v>155</v>
      </c>
      <c r="H399" s="77" t="s">
        <v>155</v>
      </c>
      <c r="I399" s="77" t="s">
        <v>22</v>
      </c>
      <c r="J399" s="78" t="s">
        <v>155</v>
      </c>
      <c r="K399" s="79" t="s">
        <v>180</v>
      </c>
      <c r="L399" s="80">
        <v>55000</v>
      </c>
      <c r="M399" s="81">
        <v>0</v>
      </c>
      <c r="N399" s="82">
        <v>22500</v>
      </c>
      <c r="O399" s="82">
        <v>0</v>
      </c>
      <c r="P399" s="27">
        <v>22500</v>
      </c>
      <c r="Q399" s="82">
        <v>0</v>
      </c>
    </row>
    <row r="400" spans="1:17" s="1" customFormat="1" ht="38.25">
      <c r="A400" s="163" t="s">
        <v>327</v>
      </c>
      <c r="B400" s="144">
        <v>331</v>
      </c>
      <c r="C400" s="93" t="s">
        <v>89</v>
      </c>
      <c r="D400" s="92" t="s">
        <v>89</v>
      </c>
      <c r="E400" s="133" t="s">
        <v>89</v>
      </c>
      <c r="F400" s="98" t="s">
        <v>155</v>
      </c>
      <c r="G400" s="77" t="s">
        <v>155</v>
      </c>
      <c r="H400" s="77" t="s">
        <v>155</v>
      </c>
      <c r="I400" s="98" t="s">
        <v>156</v>
      </c>
      <c r="J400" s="78" t="s">
        <v>155</v>
      </c>
      <c r="K400" s="99"/>
      <c r="L400" s="80">
        <f t="shared" ref="L400:Q400" si="130">L401</f>
        <v>100000</v>
      </c>
      <c r="M400" s="81">
        <f t="shared" si="130"/>
        <v>0</v>
      </c>
      <c r="N400" s="82">
        <f t="shared" si="130"/>
        <v>80000</v>
      </c>
      <c r="O400" s="82">
        <f t="shared" si="130"/>
        <v>0</v>
      </c>
      <c r="P400" s="27">
        <f t="shared" si="130"/>
        <v>80000</v>
      </c>
      <c r="Q400" s="82">
        <f t="shared" si="130"/>
        <v>0</v>
      </c>
    </row>
    <row r="401" spans="1:17" s="1" customFormat="1" ht="25.5">
      <c r="A401" s="100" t="s">
        <v>328</v>
      </c>
      <c r="B401" s="144">
        <v>331</v>
      </c>
      <c r="C401" s="93" t="s">
        <v>89</v>
      </c>
      <c r="D401" s="92" t="s">
        <v>89</v>
      </c>
      <c r="E401" s="92" t="s">
        <v>89</v>
      </c>
      <c r="F401" s="95" t="s">
        <v>153</v>
      </c>
      <c r="G401" s="77" t="s">
        <v>155</v>
      </c>
      <c r="H401" s="77" t="s">
        <v>155</v>
      </c>
      <c r="I401" s="95" t="s">
        <v>156</v>
      </c>
      <c r="J401" s="78" t="s">
        <v>155</v>
      </c>
      <c r="K401" s="97"/>
      <c r="L401" s="74">
        <f t="shared" ref="L401:Q403" si="131">L402</f>
        <v>100000</v>
      </c>
      <c r="M401" s="75">
        <f t="shared" si="131"/>
        <v>0</v>
      </c>
      <c r="N401" s="76">
        <f t="shared" si="131"/>
        <v>80000</v>
      </c>
      <c r="O401" s="76">
        <f t="shared" si="131"/>
        <v>0</v>
      </c>
      <c r="P401" s="26">
        <f t="shared" si="131"/>
        <v>80000</v>
      </c>
      <c r="Q401" s="76">
        <f t="shared" si="131"/>
        <v>0</v>
      </c>
    </row>
    <row r="402" spans="1:17" s="15" customFormat="1">
      <c r="A402" s="23" t="s">
        <v>265</v>
      </c>
      <c r="B402" s="65" t="s">
        <v>125</v>
      </c>
      <c r="C402" s="67" t="s">
        <v>89</v>
      </c>
      <c r="D402" s="68" t="s">
        <v>89</v>
      </c>
      <c r="E402" s="92" t="s">
        <v>89</v>
      </c>
      <c r="F402" s="95" t="s">
        <v>153</v>
      </c>
      <c r="G402" s="77" t="s">
        <v>155</v>
      </c>
      <c r="H402" s="77" t="s">
        <v>155</v>
      </c>
      <c r="I402" s="95" t="s">
        <v>22</v>
      </c>
      <c r="J402" s="78" t="s">
        <v>155</v>
      </c>
      <c r="K402" s="97"/>
      <c r="L402" s="74">
        <f t="shared" si="131"/>
        <v>100000</v>
      </c>
      <c r="M402" s="75">
        <f t="shared" si="131"/>
        <v>0</v>
      </c>
      <c r="N402" s="76">
        <f t="shared" si="131"/>
        <v>80000</v>
      </c>
      <c r="O402" s="76">
        <f t="shared" si="131"/>
        <v>0</v>
      </c>
      <c r="P402" s="26">
        <f t="shared" si="131"/>
        <v>80000</v>
      </c>
      <c r="Q402" s="76">
        <f t="shared" si="131"/>
        <v>0</v>
      </c>
    </row>
    <row r="403" spans="1:17" s="15" customFormat="1" ht="25.5">
      <c r="A403" s="23" t="s">
        <v>29</v>
      </c>
      <c r="B403" s="65" t="s">
        <v>125</v>
      </c>
      <c r="C403" s="67" t="s">
        <v>89</v>
      </c>
      <c r="D403" s="68" t="s">
        <v>89</v>
      </c>
      <c r="E403" s="92" t="s">
        <v>89</v>
      </c>
      <c r="F403" s="95" t="s">
        <v>153</v>
      </c>
      <c r="G403" s="77" t="s">
        <v>155</v>
      </c>
      <c r="H403" s="77" t="s">
        <v>155</v>
      </c>
      <c r="I403" s="95" t="s">
        <v>22</v>
      </c>
      <c r="J403" s="78" t="s">
        <v>155</v>
      </c>
      <c r="K403" s="97" t="s">
        <v>169</v>
      </c>
      <c r="L403" s="74">
        <f t="shared" si="131"/>
        <v>100000</v>
      </c>
      <c r="M403" s="75">
        <f t="shared" si="131"/>
        <v>0</v>
      </c>
      <c r="N403" s="76">
        <f t="shared" si="131"/>
        <v>80000</v>
      </c>
      <c r="O403" s="76">
        <f t="shared" si="131"/>
        <v>0</v>
      </c>
      <c r="P403" s="26">
        <f t="shared" si="131"/>
        <v>80000</v>
      </c>
      <c r="Q403" s="76">
        <f t="shared" si="131"/>
        <v>0</v>
      </c>
    </row>
    <row r="404" spans="1:17" s="15" customFormat="1">
      <c r="A404" s="23" t="s">
        <v>30</v>
      </c>
      <c r="B404" s="65" t="s">
        <v>125</v>
      </c>
      <c r="C404" s="67" t="s">
        <v>89</v>
      </c>
      <c r="D404" s="68" t="s">
        <v>89</v>
      </c>
      <c r="E404" s="92" t="s">
        <v>89</v>
      </c>
      <c r="F404" s="95" t="s">
        <v>153</v>
      </c>
      <c r="G404" s="77" t="s">
        <v>155</v>
      </c>
      <c r="H404" s="77" t="s">
        <v>155</v>
      </c>
      <c r="I404" s="95" t="s">
        <v>22</v>
      </c>
      <c r="J404" s="78" t="s">
        <v>155</v>
      </c>
      <c r="K404" s="97" t="s">
        <v>31</v>
      </c>
      <c r="L404" s="74">
        <v>100000</v>
      </c>
      <c r="M404" s="75">
        <v>0</v>
      </c>
      <c r="N404" s="76">
        <v>80000</v>
      </c>
      <c r="O404" s="76">
        <v>0</v>
      </c>
      <c r="P404" s="26">
        <v>80000</v>
      </c>
      <c r="Q404" s="76">
        <v>0</v>
      </c>
    </row>
    <row r="405" spans="1:17" s="15" customFormat="1">
      <c r="A405" s="64" t="s">
        <v>106</v>
      </c>
      <c r="B405" s="144">
        <v>331</v>
      </c>
      <c r="C405" s="93" t="s">
        <v>89</v>
      </c>
      <c r="D405" s="92" t="s">
        <v>101</v>
      </c>
      <c r="E405" s="92"/>
      <c r="F405" s="95"/>
      <c r="G405" s="77"/>
      <c r="H405" s="77"/>
      <c r="I405" s="95"/>
      <c r="J405" s="96"/>
      <c r="K405" s="97"/>
      <c r="L405" s="74">
        <f t="shared" ref="L405:Q408" si="132">L406</f>
        <v>160000</v>
      </c>
      <c r="M405" s="75">
        <f t="shared" si="132"/>
        <v>0</v>
      </c>
      <c r="N405" s="76">
        <f t="shared" si="132"/>
        <v>85000</v>
      </c>
      <c r="O405" s="76">
        <f t="shared" si="132"/>
        <v>0</v>
      </c>
      <c r="P405" s="26">
        <f t="shared" si="132"/>
        <v>85000</v>
      </c>
      <c r="Q405" s="76">
        <f t="shared" si="132"/>
        <v>0</v>
      </c>
    </row>
    <row r="406" spans="1:17" s="15" customFormat="1" ht="25.5">
      <c r="A406" s="163" t="s">
        <v>333</v>
      </c>
      <c r="B406" s="144">
        <v>331</v>
      </c>
      <c r="C406" s="93" t="s">
        <v>89</v>
      </c>
      <c r="D406" s="92" t="s">
        <v>101</v>
      </c>
      <c r="E406" s="133" t="s">
        <v>85</v>
      </c>
      <c r="F406" s="98" t="s">
        <v>155</v>
      </c>
      <c r="G406" s="77" t="s">
        <v>155</v>
      </c>
      <c r="H406" s="77" t="s">
        <v>155</v>
      </c>
      <c r="I406" s="98" t="s">
        <v>156</v>
      </c>
      <c r="J406" s="78" t="s">
        <v>155</v>
      </c>
      <c r="K406" s="99"/>
      <c r="L406" s="74">
        <f t="shared" si="132"/>
        <v>160000</v>
      </c>
      <c r="M406" s="75">
        <f t="shared" si="132"/>
        <v>0</v>
      </c>
      <c r="N406" s="76">
        <f t="shared" si="132"/>
        <v>85000</v>
      </c>
      <c r="O406" s="76">
        <f t="shared" si="132"/>
        <v>0</v>
      </c>
      <c r="P406" s="26">
        <f t="shared" si="132"/>
        <v>85000</v>
      </c>
      <c r="Q406" s="76">
        <f t="shared" si="132"/>
        <v>0</v>
      </c>
    </row>
    <row r="407" spans="1:17" s="15" customFormat="1">
      <c r="A407" s="64" t="s">
        <v>19</v>
      </c>
      <c r="B407" s="144">
        <v>331</v>
      </c>
      <c r="C407" s="93" t="s">
        <v>89</v>
      </c>
      <c r="D407" s="92" t="s">
        <v>101</v>
      </c>
      <c r="E407" s="132" t="s">
        <v>85</v>
      </c>
      <c r="F407" s="77" t="s">
        <v>155</v>
      </c>
      <c r="G407" s="77" t="s">
        <v>155</v>
      </c>
      <c r="H407" s="77" t="s">
        <v>155</v>
      </c>
      <c r="I407" s="77" t="s">
        <v>22</v>
      </c>
      <c r="J407" s="78" t="s">
        <v>155</v>
      </c>
      <c r="K407" s="79"/>
      <c r="L407" s="74">
        <f t="shared" si="132"/>
        <v>160000</v>
      </c>
      <c r="M407" s="75">
        <f t="shared" si="132"/>
        <v>0</v>
      </c>
      <c r="N407" s="76">
        <f t="shared" si="132"/>
        <v>85000</v>
      </c>
      <c r="O407" s="76">
        <f t="shared" si="132"/>
        <v>0</v>
      </c>
      <c r="P407" s="26">
        <f t="shared" si="132"/>
        <v>85000</v>
      </c>
      <c r="Q407" s="76">
        <f t="shared" si="132"/>
        <v>0</v>
      </c>
    </row>
    <row r="408" spans="1:17" s="15" customFormat="1" ht="51">
      <c r="A408" s="23" t="s">
        <v>83</v>
      </c>
      <c r="B408" s="144">
        <v>331</v>
      </c>
      <c r="C408" s="93" t="s">
        <v>89</v>
      </c>
      <c r="D408" s="92" t="s">
        <v>101</v>
      </c>
      <c r="E408" s="132" t="s">
        <v>85</v>
      </c>
      <c r="F408" s="77" t="s">
        <v>155</v>
      </c>
      <c r="G408" s="77" t="s">
        <v>155</v>
      </c>
      <c r="H408" s="77" t="s">
        <v>155</v>
      </c>
      <c r="I408" s="77" t="s">
        <v>22</v>
      </c>
      <c r="J408" s="78" t="s">
        <v>155</v>
      </c>
      <c r="K408" s="79" t="s">
        <v>72</v>
      </c>
      <c r="L408" s="74">
        <f t="shared" si="132"/>
        <v>160000</v>
      </c>
      <c r="M408" s="75">
        <f t="shared" si="132"/>
        <v>0</v>
      </c>
      <c r="N408" s="76">
        <f t="shared" si="132"/>
        <v>85000</v>
      </c>
      <c r="O408" s="76">
        <f t="shared" si="132"/>
        <v>0</v>
      </c>
      <c r="P408" s="26">
        <f t="shared" si="132"/>
        <v>85000</v>
      </c>
      <c r="Q408" s="76">
        <f t="shared" si="132"/>
        <v>0</v>
      </c>
    </row>
    <row r="409" spans="1:17" s="15" customFormat="1" ht="25.5">
      <c r="A409" s="23" t="s">
        <v>73</v>
      </c>
      <c r="B409" s="144">
        <v>331</v>
      </c>
      <c r="C409" s="93" t="s">
        <v>89</v>
      </c>
      <c r="D409" s="92" t="s">
        <v>101</v>
      </c>
      <c r="E409" s="132" t="s">
        <v>85</v>
      </c>
      <c r="F409" s="77" t="s">
        <v>155</v>
      </c>
      <c r="G409" s="77" t="s">
        <v>155</v>
      </c>
      <c r="H409" s="77" t="s">
        <v>155</v>
      </c>
      <c r="I409" s="77" t="s">
        <v>22</v>
      </c>
      <c r="J409" s="78" t="s">
        <v>155</v>
      </c>
      <c r="K409" s="79" t="s">
        <v>198</v>
      </c>
      <c r="L409" s="74">
        <v>160000</v>
      </c>
      <c r="M409" s="75">
        <v>0</v>
      </c>
      <c r="N409" s="76">
        <v>85000</v>
      </c>
      <c r="O409" s="76">
        <v>0</v>
      </c>
      <c r="P409" s="26">
        <v>85000</v>
      </c>
      <c r="Q409" s="76">
        <v>0</v>
      </c>
    </row>
    <row r="410" spans="1:17" s="15" customFormat="1">
      <c r="A410" s="64" t="s">
        <v>52</v>
      </c>
      <c r="B410" s="65" t="s">
        <v>125</v>
      </c>
      <c r="C410" s="67" t="s">
        <v>90</v>
      </c>
      <c r="D410" s="66"/>
      <c r="E410" s="92"/>
      <c r="F410" s="95"/>
      <c r="G410" s="77"/>
      <c r="H410" s="77"/>
      <c r="I410" s="95"/>
      <c r="J410" s="96"/>
      <c r="K410" s="97"/>
      <c r="L410" s="74">
        <f t="shared" ref="L410:Q413" si="133">L411</f>
        <v>115600</v>
      </c>
      <c r="M410" s="75">
        <f t="shared" si="133"/>
        <v>0</v>
      </c>
      <c r="N410" s="76">
        <f t="shared" si="133"/>
        <v>41335940</v>
      </c>
      <c r="O410" s="76">
        <f t="shared" si="133"/>
        <v>0</v>
      </c>
      <c r="P410" s="26">
        <f t="shared" si="133"/>
        <v>41335940</v>
      </c>
      <c r="Q410" s="76">
        <f t="shared" si="133"/>
        <v>0</v>
      </c>
    </row>
    <row r="411" spans="1:17" s="15" customFormat="1">
      <c r="A411" s="64" t="s">
        <v>107</v>
      </c>
      <c r="B411" s="65" t="s">
        <v>125</v>
      </c>
      <c r="C411" s="67" t="s">
        <v>90</v>
      </c>
      <c r="D411" s="66" t="s">
        <v>84</v>
      </c>
      <c r="E411" s="92"/>
      <c r="F411" s="95"/>
      <c r="G411" s="77"/>
      <c r="H411" s="77"/>
      <c r="I411" s="95"/>
      <c r="J411" s="96"/>
      <c r="K411" s="97"/>
      <c r="L411" s="74">
        <f t="shared" si="133"/>
        <v>115600</v>
      </c>
      <c r="M411" s="75">
        <f t="shared" si="133"/>
        <v>0</v>
      </c>
      <c r="N411" s="76">
        <f t="shared" si="133"/>
        <v>41335940</v>
      </c>
      <c r="O411" s="76">
        <f t="shared" si="133"/>
        <v>0</v>
      </c>
      <c r="P411" s="26">
        <f t="shared" si="133"/>
        <v>41335940</v>
      </c>
      <c r="Q411" s="76">
        <f t="shared" si="133"/>
        <v>0</v>
      </c>
    </row>
    <row r="412" spans="1:17" ht="25.5">
      <c r="A412" s="23" t="s">
        <v>326</v>
      </c>
      <c r="B412" s="65" t="s">
        <v>125</v>
      </c>
      <c r="C412" s="67" t="s">
        <v>90</v>
      </c>
      <c r="D412" s="66" t="s">
        <v>84</v>
      </c>
      <c r="E412" s="133" t="s">
        <v>84</v>
      </c>
      <c r="F412" s="98" t="s">
        <v>155</v>
      </c>
      <c r="G412" s="77" t="s">
        <v>155</v>
      </c>
      <c r="H412" s="77" t="s">
        <v>155</v>
      </c>
      <c r="I412" s="98" t="s">
        <v>156</v>
      </c>
      <c r="J412" s="78" t="s">
        <v>155</v>
      </c>
      <c r="K412" s="99"/>
      <c r="L412" s="80">
        <f t="shared" si="133"/>
        <v>115600</v>
      </c>
      <c r="M412" s="81">
        <f t="shared" si="133"/>
        <v>0</v>
      </c>
      <c r="N412" s="82">
        <f t="shared" si="133"/>
        <v>41335940</v>
      </c>
      <c r="O412" s="82">
        <f t="shared" si="133"/>
        <v>0</v>
      </c>
      <c r="P412" s="27">
        <f t="shared" si="133"/>
        <v>41335940</v>
      </c>
      <c r="Q412" s="82">
        <f t="shared" si="133"/>
        <v>0</v>
      </c>
    </row>
    <row r="413" spans="1:17" ht="25.5">
      <c r="A413" s="163" t="s">
        <v>17</v>
      </c>
      <c r="B413" s="65" t="s">
        <v>125</v>
      </c>
      <c r="C413" s="67" t="s">
        <v>90</v>
      </c>
      <c r="D413" s="66" t="s">
        <v>84</v>
      </c>
      <c r="E413" s="133" t="s">
        <v>84</v>
      </c>
      <c r="F413" s="98" t="s">
        <v>157</v>
      </c>
      <c r="G413" s="77" t="s">
        <v>155</v>
      </c>
      <c r="H413" s="77" t="s">
        <v>155</v>
      </c>
      <c r="I413" s="98" t="s">
        <v>156</v>
      </c>
      <c r="J413" s="78" t="s">
        <v>155</v>
      </c>
      <c r="K413" s="99"/>
      <c r="L413" s="80">
        <f t="shared" si="133"/>
        <v>115600</v>
      </c>
      <c r="M413" s="81">
        <f t="shared" si="133"/>
        <v>0</v>
      </c>
      <c r="N413" s="82">
        <f>N414+N419+N422</f>
        <v>41335940</v>
      </c>
      <c r="O413" s="82">
        <f>O414+O419+O422</f>
        <v>0</v>
      </c>
      <c r="P413" s="27">
        <f>P414+P419+P422</f>
        <v>41335940</v>
      </c>
      <c r="Q413" s="82">
        <f>Q414+Q419+Q422</f>
        <v>0</v>
      </c>
    </row>
    <row r="414" spans="1:17" s="15" customFormat="1">
      <c r="A414" s="23" t="s">
        <v>18</v>
      </c>
      <c r="B414" s="65" t="s">
        <v>125</v>
      </c>
      <c r="C414" s="67" t="s">
        <v>90</v>
      </c>
      <c r="D414" s="66" t="s">
        <v>84</v>
      </c>
      <c r="E414" s="133" t="s">
        <v>84</v>
      </c>
      <c r="F414" s="98" t="s">
        <v>157</v>
      </c>
      <c r="G414" s="77" t="s">
        <v>155</v>
      </c>
      <c r="H414" s="77" t="s">
        <v>155</v>
      </c>
      <c r="I414" s="98" t="s">
        <v>20</v>
      </c>
      <c r="J414" s="78" t="s">
        <v>155</v>
      </c>
      <c r="K414" s="99"/>
      <c r="L414" s="80">
        <f t="shared" ref="L414:Q414" si="134">L415+L417</f>
        <v>115600</v>
      </c>
      <c r="M414" s="81">
        <f t="shared" si="134"/>
        <v>0</v>
      </c>
      <c r="N414" s="82">
        <f t="shared" si="134"/>
        <v>115600</v>
      </c>
      <c r="O414" s="82">
        <f t="shared" si="134"/>
        <v>0</v>
      </c>
      <c r="P414" s="27">
        <f t="shared" si="134"/>
        <v>115600</v>
      </c>
      <c r="Q414" s="82">
        <f t="shared" si="134"/>
        <v>0</v>
      </c>
    </row>
    <row r="415" spans="1:17" s="15" customFormat="1" ht="25.5">
      <c r="A415" s="23" t="s">
        <v>64</v>
      </c>
      <c r="B415" s="65" t="s">
        <v>125</v>
      </c>
      <c r="C415" s="67" t="s">
        <v>90</v>
      </c>
      <c r="D415" s="66" t="s">
        <v>84</v>
      </c>
      <c r="E415" s="132" t="s">
        <v>84</v>
      </c>
      <c r="F415" s="77" t="s">
        <v>157</v>
      </c>
      <c r="G415" s="77" t="s">
        <v>155</v>
      </c>
      <c r="H415" s="77" t="s">
        <v>155</v>
      </c>
      <c r="I415" s="98" t="s">
        <v>20</v>
      </c>
      <c r="J415" s="78" t="s">
        <v>155</v>
      </c>
      <c r="K415" s="79" t="s">
        <v>65</v>
      </c>
      <c r="L415" s="74">
        <f t="shared" ref="L415:Q415" si="135">L416</f>
        <v>115600</v>
      </c>
      <c r="M415" s="75">
        <f t="shared" si="135"/>
        <v>0</v>
      </c>
      <c r="N415" s="76">
        <f t="shared" si="135"/>
        <v>115600</v>
      </c>
      <c r="O415" s="76">
        <f t="shared" si="135"/>
        <v>0</v>
      </c>
      <c r="P415" s="26">
        <f t="shared" si="135"/>
        <v>115600</v>
      </c>
      <c r="Q415" s="76">
        <f t="shared" si="135"/>
        <v>0</v>
      </c>
    </row>
    <row r="416" spans="1:17" s="15" customFormat="1" ht="25.5">
      <c r="A416" s="23" t="s">
        <v>66</v>
      </c>
      <c r="B416" s="65" t="s">
        <v>125</v>
      </c>
      <c r="C416" s="67" t="s">
        <v>90</v>
      </c>
      <c r="D416" s="66" t="s">
        <v>84</v>
      </c>
      <c r="E416" s="132" t="s">
        <v>84</v>
      </c>
      <c r="F416" s="77" t="s">
        <v>157</v>
      </c>
      <c r="G416" s="77" t="s">
        <v>155</v>
      </c>
      <c r="H416" s="77" t="s">
        <v>155</v>
      </c>
      <c r="I416" s="98" t="s">
        <v>20</v>
      </c>
      <c r="J416" s="78" t="s">
        <v>155</v>
      </c>
      <c r="K416" s="79" t="s">
        <v>67</v>
      </c>
      <c r="L416" s="74">
        <v>115600</v>
      </c>
      <c r="M416" s="75">
        <v>0</v>
      </c>
      <c r="N416" s="76">
        <v>115600</v>
      </c>
      <c r="O416" s="76">
        <v>0</v>
      </c>
      <c r="P416" s="26">
        <v>115600</v>
      </c>
      <c r="Q416" s="76">
        <v>0</v>
      </c>
    </row>
    <row r="417" spans="1:17" s="15" customFormat="1" ht="15" hidden="1" customHeight="1">
      <c r="A417" s="164" t="s">
        <v>175</v>
      </c>
      <c r="B417" s="65" t="s">
        <v>125</v>
      </c>
      <c r="C417" s="67" t="s">
        <v>90</v>
      </c>
      <c r="D417" s="66" t="s">
        <v>84</v>
      </c>
      <c r="E417" s="132" t="s">
        <v>84</v>
      </c>
      <c r="F417" s="77" t="s">
        <v>157</v>
      </c>
      <c r="G417" s="77" t="s">
        <v>155</v>
      </c>
      <c r="H417" s="77" t="s">
        <v>155</v>
      </c>
      <c r="I417" s="98" t="s">
        <v>20</v>
      </c>
      <c r="J417" s="78" t="s">
        <v>155</v>
      </c>
      <c r="K417" s="97" t="s">
        <v>69</v>
      </c>
      <c r="L417" s="74">
        <f t="shared" ref="L417:Q417" si="136">L418</f>
        <v>0</v>
      </c>
      <c r="M417" s="75">
        <f t="shared" si="136"/>
        <v>0</v>
      </c>
      <c r="N417" s="76">
        <f t="shared" si="136"/>
        <v>0</v>
      </c>
      <c r="O417" s="76">
        <f t="shared" si="136"/>
        <v>0</v>
      </c>
      <c r="P417" s="26">
        <f t="shared" si="136"/>
        <v>0</v>
      </c>
      <c r="Q417" s="76">
        <f t="shared" si="136"/>
        <v>0</v>
      </c>
    </row>
    <row r="418" spans="1:17" s="15" customFormat="1" ht="17.25" hidden="1" customHeight="1">
      <c r="A418" s="23" t="s">
        <v>176</v>
      </c>
      <c r="B418" s="65" t="s">
        <v>125</v>
      </c>
      <c r="C418" s="67" t="s">
        <v>90</v>
      </c>
      <c r="D418" s="66" t="s">
        <v>84</v>
      </c>
      <c r="E418" s="132" t="s">
        <v>84</v>
      </c>
      <c r="F418" s="77" t="s">
        <v>157</v>
      </c>
      <c r="G418" s="77" t="s">
        <v>155</v>
      </c>
      <c r="H418" s="77" t="s">
        <v>155</v>
      </c>
      <c r="I418" s="98" t="s">
        <v>20</v>
      </c>
      <c r="J418" s="78" t="s">
        <v>155</v>
      </c>
      <c r="K418" s="97" t="s">
        <v>174</v>
      </c>
      <c r="L418" s="74">
        <v>0</v>
      </c>
      <c r="M418" s="75">
        <v>0</v>
      </c>
      <c r="N418" s="76">
        <v>0</v>
      </c>
      <c r="O418" s="76">
        <v>0</v>
      </c>
      <c r="P418" s="26">
        <v>0</v>
      </c>
      <c r="Q418" s="76">
        <v>0</v>
      </c>
    </row>
    <row r="419" spans="1:17" s="15" customFormat="1" ht="40.5" customHeight="1">
      <c r="A419" s="64" t="s">
        <v>342</v>
      </c>
      <c r="B419" s="144">
        <v>331</v>
      </c>
      <c r="C419" s="66" t="s">
        <v>90</v>
      </c>
      <c r="D419" s="67" t="s">
        <v>84</v>
      </c>
      <c r="E419" s="98" t="s">
        <v>84</v>
      </c>
      <c r="F419" s="98" t="s">
        <v>157</v>
      </c>
      <c r="G419" s="77" t="s">
        <v>155</v>
      </c>
      <c r="H419" s="77" t="s">
        <v>155</v>
      </c>
      <c r="I419" s="84" t="s">
        <v>343</v>
      </c>
      <c r="J419" s="78" t="s">
        <v>155</v>
      </c>
      <c r="K419" s="85"/>
      <c r="L419" s="80">
        <f t="shared" ref="L419:Q423" si="137">L420</f>
        <v>408746.18000000005</v>
      </c>
      <c r="M419" s="81">
        <f t="shared" si="137"/>
        <v>0</v>
      </c>
      <c r="N419" s="82">
        <f t="shared" si="137"/>
        <v>9641392.5999999996</v>
      </c>
      <c r="O419" s="82">
        <f t="shared" si="137"/>
        <v>0</v>
      </c>
      <c r="P419" s="27">
        <f t="shared" si="137"/>
        <v>9641392.5999999996</v>
      </c>
      <c r="Q419" s="82">
        <f t="shared" si="137"/>
        <v>0</v>
      </c>
    </row>
    <row r="420" spans="1:17" s="15" customFormat="1" ht="40.5" customHeight="1">
      <c r="A420" s="64" t="s">
        <v>214</v>
      </c>
      <c r="B420" s="144">
        <v>331</v>
      </c>
      <c r="C420" s="66" t="s">
        <v>90</v>
      </c>
      <c r="D420" s="67" t="s">
        <v>84</v>
      </c>
      <c r="E420" s="98" t="s">
        <v>84</v>
      </c>
      <c r="F420" s="98" t="s">
        <v>157</v>
      </c>
      <c r="G420" s="77" t="s">
        <v>155</v>
      </c>
      <c r="H420" s="77" t="s">
        <v>155</v>
      </c>
      <c r="I420" s="84" t="s">
        <v>343</v>
      </c>
      <c r="J420" s="78" t="s">
        <v>155</v>
      </c>
      <c r="K420" s="85" t="s">
        <v>185</v>
      </c>
      <c r="L420" s="80">
        <f t="shared" si="137"/>
        <v>408746.18000000005</v>
      </c>
      <c r="M420" s="81">
        <f t="shared" si="137"/>
        <v>0</v>
      </c>
      <c r="N420" s="82">
        <f t="shared" si="137"/>
        <v>9641392.5999999996</v>
      </c>
      <c r="O420" s="82">
        <f t="shared" si="137"/>
        <v>0</v>
      </c>
      <c r="P420" s="27">
        <f t="shared" si="137"/>
        <v>9641392.5999999996</v>
      </c>
      <c r="Q420" s="82">
        <f t="shared" si="137"/>
        <v>0</v>
      </c>
    </row>
    <row r="421" spans="1:17" s="15" customFormat="1" ht="40.5" customHeight="1">
      <c r="A421" s="100" t="s">
        <v>187</v>
      </c>
      <c r="B421" s="144">
        <v>331</v>
      </c>
      <c r="C421" s="66" t="s">
        <v>90</v>
      </c>
      <c r="D421" s="67" t="s">
        <v>84</v>
      </c>
      <c r="E421" s="98" t="s">
        <v>84</v>
      </c>
      <c r="F421" s="98" t="s">
        <v>157</v>
      </c>
      <c r="G421" s="77" t="s">
        <v>155</v>
      </c>
      <c r="H421" s="77" t="s">
        <v>155</v>
      </c>
      <c r="I421" s="84" t="s">
        <v>343</v>
      </c>
      <c r="J421" s="78" t="s">
        <v>155</v>
      </c>
      <c r="K421" s="85" t="s">
        <v>186</v>
      </c>
      <c r="L421" s="80">
        <f>798046.18-390000+700</f>
        <v>408746.18000000005</v>
      </c>
      <c r="M421" s="81">
        <v>0</v>
      </c>
      <c r="N421" s="82">
        <v>9641392.5999999996</v>
      </c>
      <c r="O421" s="82">
        <v>0</v>
      </c>
      <c r="P421" s="27">
        <f>O421+N421</f>
        <v>9641392.5999999996</v>
      </c>
      <c r="Q421" s="82">
        <v>0</v>
      </c>
    </row>
    <row r="422" spans="1:17" s="15" customFormat="1" ht="40.5" customHeight="1">
      <c r="A422" s="64" t="s">
        <v>351</v>
      </c>
      <c r="B422" s="144">
        <v>331</v>
      </c>
      <c r="C422" s="66" t="s">
        <v>90</v>
      </c>
      <c r="D422" s="67" t="s">
        <v>84</v>
      </c>
      <c r="E422" s="98" t="s">
        <v>84</v>
      </c>
      <c r="F422" s="98" t="s">
        <v>157</v>
      </c>
      <c r="G422" s="77" t="s">
        <v>155</v>
      </c>
      <c r="H422" s="77" t="s">
        <v>155</v>
      </c>
      <c r="I422" s="84" t="s">
        <v>350</v>
      </c>
      <c r="J422" s="78" t="s">
        <v>155</v>
      </c>
      <c r="K422" s="85"/>
      <c r="L422" s="80">
        <f t="shared" si="137"/>
        <v>408746.18000000005</v>
      </c>
      <c r="M422" s="81">
        <f t="shared" si="137"/>
        <v>0</v>
      </c>
      <c r="N422" s="82">
        <f t="shared" si="137"/>
        <v>31578947.399999999</v>
      </c>
      <c r="O422" s="82">
        <f t="shared" si="137"/>
        <v>0</v>
      </c>
      <c r="P422" s="27">
        <f t="shared" si="137"/>
        <v>31578947.399999999</v>
      </c>
      <c r="Q422" s="82">
        <f t="shared" si="137"/>
        <v>0</v>
      </c>
    </row>
    <row r="423" spans="1:17" s="15" customFormat="1" ht="40.5" customHeight="1">
      <c r="A423" s="64" t="s">
        <v>214</v>
      </c>
      <c r="B423" s="144">
        <v>331</v>
      </c>
      <c r="C423" s="66" t="s">
        <v>90</v>
      </c>
      <c r="D423" s="67" t="s">
        <v>84</v>
      </c>
      <c r="E423" s="98" t="s">
        <v>84</v>
      </c>
      <c r="F423" s="98" t="s">
        <v>157</v>
      </c>
      <c r="G423" s="77" t="s">
        <v>155</v>
      </c>
      <c r="H423" s="77" t="s">
        <v>155</v>
      </c>
      <c r="I423" s="84" t="s">
        <v>350</v>
      </c>
      <c r="J423" s="78" t="s">
        <v>155</v>
      </c>
      <c r="K423" s="85" t="s">
        <v>185</v>
      </c>
      <c r="L423" s="80">
        <f t="shared" si="137"/>
        <v>408746.18000000005</v>
      </c>
      <c r="M423" s="81">
        <f t="shared" si="137"/>
        <v>0</v>
      </c>
      <c r="N423" s="82">
        <f t="shared" si="137"/>
        <v>31578947.399999999</v>
      </c>
      <c r="O423" s="82">
        <f t="shared" si="137"/>
        <v>0</v>
      </c>
      <c r="P423" s="27">
        <f t="shared" si="137"/>
        <v>31578947.399999999</v>
      </c>
      <c r="Q423" s="82">
        <f t="shared" si="137"/>
        <v>0</v>
      </c>
    </row>
    <row r="424" spans="1:17" s="15" customFormat="1" ht="40.5" customHeight="1">
      <c r="A424" s="100" t="s">
        <v>187</v>
      </c>
      <c r="B424" s="144">
        <v>331</v>
      </c>
      <c r="C424" s="66" t="s">
        <v>90</v>
      </c>
      <c r="D424" s="67" t="s">
        <v>84</v>
      </c>
      <c r="E424" s="98" t="s">
        <v>84</v>
      </c>
      <c r="F424" s="98" t="s">
        <v>157</v>
      </c>
      <c r="G424" s="77" t="s">
        <v>155</v>
      </c>
      <c r="H424" s="77" t="s">
        <v>155</v>
      </c>
      <c r="I424" s="84" t="s">
        <v>350</v>
      </c>
      <c r="J424" s="78" t="s">
        <v>155</v>
      </c>
      <c r="K424" s="85" t="s">
        <v>186</v>
      </c>
      <c r="L424" s="80">
        <f>798046.18-390000+700</f>
        <v>408746.18000000005</v>
      </c>
      <c r="M424" s="81">
        <v>0</v>
      </c>
      <c r="N424" s="82">
        <v>31578947.399999999</v>
      </c>
      <c r="O424" s="82">
        <v>0</v>
      </c>
      <c r="P424" s="27">
        <f>O424+N424</f>
        <v>31578947.399999999</v>
      </c>
      <c r="Q424" s="82">
        <v>0</v>
      </c>
    </row>
    <row r="425" spans="1:17">
      <c r="A425" s="64" t="s">
        <v>94</v>
      </c>
      <c r="B425" s="65" t="s">
        <v>125</v>
      </c>
      <c r="C425" s="67" t="s">
        <v>103</v>
      </c>
      <c r="D425" s="66"/>
      <c r="E425" s="66"/>
      <c r="F425" s="68"/>
      <c r="G425" s="77"/>
      <c r="H425" s="77"/>
      <c r="I425" s="68"/>
      <c r="J425" s="89"/>
      <c r="K425" s="90"/>
      <c r="L425" s="128">
        <f t="shared" ref="L425:Q425" si="138">L426+L431+L441+L436</f>
        <v>11064968.949999999</v>
      </c>
      <c r="M425" s="129">
        <f t="shared" si="138"/>
        <v>0</v>
      </c>
      <c r="N425" s="130">
        <f t="shared" si="138"/>
        <v>19015752.780000001</v>
      </c>
      <c r="O425" s="130">
        <f t="shared" si="138"/>
        <v>0</v>
      </c>
      <c r="P425" s="31">
        <f t="shared" si="138"/>
        <v>19015752.780000001</v>
      </c>
      <c r="Q425" s="130">
        <f t="shared" si="138"/>
        <v>8615100.0199999996</v>
      </c>
    </row>
    <row r="426" spans="1:17">
      <c r="A426" s="64" t="s">
        <v>115</v>
      </c>
      <c r="B426" s="65" t="s">
        <v>125</v>
      </c>
      <c r="C426" s="67" t="s">
        <v>103</v>
      </c>
      <c r="D426" s="66" t="s">
        <v>84</v>
      </c>
      <c r="E426" s="66"/>
      <c r="F426" s="68"/>
      <c r="G426" s="77"/>
      <c r="H426" s="77"/>
      <c r="I426" s="68"/>
      <c r="J426" s="89"/>
      <c r="K426" s="90"/>
      <c r="L426" s="128">
        <f t="shared" ref="L426:Q429" si="139">L427</f>
        <v>4654000</v>
      </c>
      <c r="M426" s="129">
        <f t="shared" si="139"/>
        <v>0</v>
      </c>
      <c r="N426" s="130">
        <f t="shared" si="139"/>
        <v>5809133.6299999999</v>
      </c>
      <c r="O426" s="130">
        <f t="shared" si="139"/>
        <v>0</v>
      </c>
      <c r="P426" s="31">
        <f t="shared" si="139"/>
        <v>5809133.6299999999</v>
      </c>
      <c r="Q426" s="130">
        <f t="shared" si="139"/>
        <v>1966170.98</v>
      </c>
    </row>
    <row r="427" spans="1:17">
      <c r="A427" s="23" t="s">
        <v>27</v>
      </c>
      <c r="B427" s="65" t="s">
        <v>125</v>
      </c>
      <c r="C427" s="67" t="s">
        <v>103</v>
      </c>
      <c r="D427" s="66" t="s">
        <v>84</v>
      </c>
      <c r="E427" s="132" t="s">
        <v>14</v>
      </c>
      <c r="F427" s="77" t="s">
        <v>155</v>
      </c>
      <c r="G427" s="77" t="s">
        <v>155</v>
      </c>
      <c r="H427" s="77" t="s">
        <v>155</v>
      </c>
      <c r="I427" s="77" t="s">
        <v>156</v>
      </c>
      <c r="J427" s="78" t="s">
        <v>155</v>
      </c>
      <c r="K427" s="79"/>
      <c r="L427" s="80">
        <f t="shared" si="139"/>
        <v>4654000</v>
      </c>
      <c r="M427" s="81">
        <f t="shared" si="139"/>
        <v>0</v>
      </c>
      <c r="N427" s="82">
        <f t="shared" si="139"/>
        <v>5809133.6299999999</v>
      </c>
      <c r="O427" s="82">
        <f t="shared" si="139"/>
        <v>0</v>
      </c>
      <c r="P427" s="27">
        <f t="shared" si="139"/>
        <v>5809133.6299999999</v>
      </c>
      <c r="Q427" s="82">
        <f t="shared" si="139"/>
        <v>1966170.98</v>
      </c>
    </row>
    <row r="428" spans="1:17">
      <c r="A428" s="23" t="s">
        <v>318</v>
      </c>
      <c r="B428" s="65" t="s">
        <v>125</v>
      </c>
      <c r="C428" s="67" t="s">
        <v>103</v>
      </c>
      <c r="D428" s="66" t="s">
        <v>84</v>
      </c>
      <c r="E428" s="92" t="s">
        <v>14</v>
      </c>
      <c r="F428" s="77" t="s">
        <v>155</v>
      </c>
      <c r="G428" s="77" t="s">
        <v>155</v>
      </c>
      <c r="H428" s="77" t="s">
        <v>155</v>
      </c>
      <c r="I428" s="77" t="s">
        <v>28</v>
      </c>
      <c r="J428" s="78" t="s">
        <v>155</v>
      </c>
      <c r="K428" s="79"/>
      <c r="L428" s="80">
        <f t="shared" si="139"/>
        <v>4654000</v>
      </c>
      <c r="M428" s="81">
        <f t="shared" si="139"/>
        <v>0</v>
      </c>
      <c r="N428" s="82">
        <f t="shared" si="139"/>
        <v>5809133.6299999999</v>
      </c>
      <c r="O428" s="82">
        <f t="shared" si="139"/>
        <v>0</v>
      </c>
      <c r="P428" s="27">
        <f t="shared" si="139"/>
        <v>5809133.6299999999</v>
      </c>
      <c r="Q428" s="82">
        <f t="shared" si="139"/>
        <v>1966170.98</v>
      </c>
    </row>
    <row r="429" spans="1:17">
      <c r="A429" s="23" t="s">
        <v>68</v>
      </c>
      <c r="B429" s="65" t="s">
        <v>125</v>
      </c>
      <c r="C429" s="67" t="s">
        <v>103</v>
      </c>
      <c r="D429" s="66" t="s">
        <v>84</v>
      </c>
      <c r="E429" s="132" t="s">
        <v>14</v>
      </c>
      <c r="F429" s="77" t="s">
        <v>155</v>
      </c>
      <c r="G429" s="77" t="s">
        <v>155</v>
      </c>
      <c r="H429" s="77" t="s">
        <v>155</v>
      </c>
      <c r="I429" s="77" t="s">
        <v>28</v>
      </c>
      <c r="J429" s="78" t="s">
        <v>155</v>
      </c>
      <c r="K429" s="79" t="s">
        <v>69</v>
      </c>
      <c r="L429" s="80">
        <f t="shared" si="139"/>
        <v>4654000</v>
      </c>
      <c r="M429" s="81">
        <f t="shared" si="139"/>
        <v>0</v>
      </c>
      <c r="N429" s="82">
        <f t="shared" si="139"/>
        <v>5809133.6299999999</v>
      </c>
      <c r="O429" s="82">
        <f t="shared" si="139"/>
        <v>0</v>
      </c>
      <c r="P429" s="27">
        <f t="shared" si="139"/>
        <v>5809133.6299999999</v>
      </c>
      <c r="Q429" s="82">
        <f t="shared" si="139"/>
        <v>1966170.98</v>
      </c>
    </row>
    <row r="430" spans="1:17" s="16" customFormat="1">
      <c r="A430" s="23" t="s">
        <v>291</v>
      </c>
      <c r="B430" s="65" t="s">
        <v>125</v>
      </c>
      <c r="C430" s="67" t="s">
        <v>103</v>
      </c>
      <c r="D430" s="66" t="s">
        <v>84</v>
      </c>
      <c r="E430" s="92" t="s">
        <v>14</v>
      </c>
      <c r="F430" s="77" t="s">
        <v>155</v>
      </c>
      <c r="G430" s="77" t="s">
        <v>155</v>
      </c>
      <c r="H430" s="77" t="s">
        <v>155</v>
      </c>
      <c r="I430" s="77" t="s">
        <v>28</v>
      </c>
      <c r="J430" s="78" t="s">
        <v>155</v>
      </c>
      <c r="K430" s="79" t="s">
        <v>290</v>
      </c>
      <c r="L430" s="80">
        <v>4654000</v>
      </c>
      <c r="M430" s="81">
        <v>0</v>
      </c>
      <c r="N430" s="82">
        <v>5809133.6299999999</v>
      </c>
      <c r="O430" s="82">
        <v>0</v>
      </c>
      <c r="P430" s="27">
        <f>O430+N430</f>
        <v>5809133.6299999999</v>
      </c>
      <c r="Q430" s="82">
        <v>1966170.98</v>
      </c>
    </row>
    <row r="431" spans="1:17">
      <c r="A431" s="64" t="s">
        <v>113</v>
      </c>
      <c r="B431" s="65" t="s">
        <v>125</v>
      </c>
      <c r="C431" s="67" t="s">
        <v>103</v>
      </c>
      <c r="D431" s="66" t="s">
        <v>87</v>
      </c>
      <c r="E431" s="92"/>
      <c r="F431" s="95"/>
      <c r="G431" s="77"/>
      <c r="H431" s="77"/>
      <c r="I431" s="95"/>
      <c r="J431" s="96"/>
      <c r="K431" s="97"/>
      <c r="L431" s="128">
        <f t="shared" ref="L431:Q431" si="140">L432</f>
        <v>540000</v>
      </c>
      <c r="M431" s="129">
        <f t="shared" si="140"/>
        <v>0</v>
      </c>
      <c r="N431" s="130">
        <f t="shared" si="140"/>
        <v>4282645.92</v>
      </c>
      <c r="O431" s="130">
        <f t="shared" si="140"/>
        <v>0</v>
      </c>
      <c r="P431" s="31">
        <f t="shared" si="140"/>
        <v>4282645.92</v>
      </c>
      <c r="Q431" s="130">
        <f t="shared" si="140"/>
        <v>2718894.5</v>
      </c>
    </row>
    <row r="432" spans="1:17" ht="38.25">
      <c r="A432" s="23" t="s">
        <v>250</v>
      </c>
      <c r="B432" s="65" t="s">
        <v>125</v>
      </c>
      <c r="C432" s="67" t="s">
        <v>103</v>
      </c>
      <c r="D432" s="66" t="s">
        <v>87</v>
      </c>
      <c r="E432" s="132" t="s">
        <v>101</v>
      </c>
      <c r="F432" s="77" t="s">
        <v>155</v>
      </c>
      <c r="G432" s="77" t="s">
        <v>155</v>
      </c>
      <c r="H432" s="77" t="s">
        <v>155</v>
      </c>
      <c r="I432" s="77" t="s">
        <v>156</v>
      </c>
      <c r="J432" s="78" t="s">
        <v>155</v>
      </c>
      <c r="K432" s="79"/>
      <c r="L432" s="80">
        <f t="shared" ref="L432:Q434" si="141">L433</f>
        <v>540000</v>
      </c>
      <c r="M432" s="81">
        <f t="shared" si="141"/>
        <v>0</v>
      </c>
      <c r="N432" s="82">
        <f t="shared" si="141"/>
        <v>4282645.92</v>
      </c>
      <c r="O432" s="82">
        <f t="shared" si="141"/>
        <v>0</v>
      </c>
      <c r="P432" s="27">
        <f t="shared" si="141"/>
        <v>4282645.92</v>
      </c>
      <c r="Q432" s="82">
        <f t="shared" si="141"/>
        <v>2718894.5</v>
      </c>
    </row>
    <row r="433" spans="1:17">
      <c r="A433" s="64" t="s">
        <v>251</v>
      </c>
      <c r="B433" s="65" t="s">
        <v>125</v>
      </c>
      <c r="C433" s="67" t="s">
        <v>103</v>
      </c>
      <c r="D433" s="66" t="s">
        <v>87</v>
      </c>
      <c r="E433" s="132" t="s">
        <v>101</v>
      </c>
      <c r="F433" s="77" t="s">
        <v>155</v>
      </c>
      <c r="G433" s="77" t="s">
        <v>155</v>
      </c>
      <c r="H433" s="77" t="s">
        <v>155</v>
      </c>
      <c r="I433" s="77" t="s">
        <v>252</v>
      </c>
      <c r="J433" s="78" t="s">
        <v>155</v>
      </c>
      <c r="K433" s="79"/>
      <c r="L433" s="80">
        <f t="shared" si="141"/>
        <v>540000</v>
      </c>
      <c r="M433" s="81">
        <f t="shared" si="141"/>
        <v>0</v>
      </c>
      <c r="N433" s="82">
        <f t="shared" si="141"/>
        <v>4282645.92</v>
      </c>
      <c r="O433" s="82">
        <f t="shared" si="141"/>
        <v>0</v>
      </c>
      <c r="P433" s="27">
        <f t="shared" si="141"/>
        <v>4282645.92</v>
      </c>
      <c r="Q433" s="82">
        <f t="shared" si="141"/>
        <v>2718894.5</v>
      </c>
    </row>
    <row r="434" spans="1:17">
      <c r="A434" s="23" t="s">
        <v>68</v>
      </c>
      <c r="B434" s="65" t="s">
        <v>125</v>
      </c>
      <c r="C434" s="67" t="s">
        <v>103</v>
      </c>
      <c r="D434" s="66" t="s">
        <v>87</v>
      </c>
      <c r="E434" s="132" t="s">
        <v>101</v>
      </c>
      <c r="F434" s="77" t="s">
        <v>155</v>
      </c>
      <c r="G434" s="77" t="s">
        <v>155</v>
      </c>
      <c r="H434" s="77" t="s">
        <v>155</v>
      </c>
      <c r="I434" s="77" t="s">
        <v>252</v>
      </c>
      <c r="J434" s="78" t="s">
        <v>155</v>
      </c>
      <c r="K434" s="79" t="s">
        <v>69</v>
      </c>
      <c r="L434" s="80">
        <f t="shared" si="141"/>
        <v>540000</v>
      </c>
      <c r="M434" s="81">
        <f t="shared" si="141"/>
        <v>0</v>
      </c>
      <c r="N434" s="82">
        <f t="shared" si="141"/>
        <v>4282645.92</v>
      </c>
      <c r="O434" s="82">
        <f t="shared" si="141"/>
        <v>0</v>
      </c>
      <c r="P434" s="27">
        <f t="shared" si="141"/>
        <v>4282645.92</v>
      </c>
      <c r="Q434" s="82">
        <f t="shared" si="141"/>
        <v>2718894.5</v>
      </c>
    </row>
    <row r="435" spans="1:17" ht="25.5">
      <c r="A435" s="23" t="s">
        <v>70</v>
      </c>
      <c r="B435" s="65" t="s">
        <v>125</v>
      </c>
      <c r="C435" s="67" t="s">
        <v>103</v>
      </c>
      <c r="D435" s="66" t="s">
        <v>87</v>
      </c>
      <c r="E435" s="132" t="s">
        <v>101</v>
      </c>
      <c r="F435" s="77" t="s">
        <v>155</v>
      </c>
      <c r="G435" s="77" t="s">
        <v>155</v>
      </c>
      <c r="H435" s="77" t="s">
        <v>155</v>
      </c>
      <c r="I435" s="77" t="s">
        <v>252</v>
      </c>
      <c r="J435" s="78" t="s">
        <v>155</v>
      </c>
      <c r="K435" s="79" t="s">
        <v>71</v>
      </c>
      <c r="L435" s="80">
        <v>540000</v>
      </c>
      <c r="M435" s="81">
        <v>0</v>
      </c>
      <c r="N435" s="82">
        <v>4282645.92</v>
      </c>
      <c r="O435" s="82">
        <v>0</v>
      </c>
      <c r="P435" s="27">
        <f>O435+N435</f>
        <v>4282645.92</v>
      </c>
      <c r="Q435" s="82">
        <v>2718894.5</v>
      </c>
    </row>
    <row r="436" spans="1:17">
      <c r="A436" s="64" t="s">
        <v>127</v>
      </c>
      <c r="B436" s="65" t="s">
        <v>125</v>
      </c>
      <c r="C436" s="67" t="s">
        <v>103</v>
      </c>
      <c r="D436" s="66" t="s">
        <v>86</v>
      </c>
      <c r="E436" s="132"/>
      <c r="F436" s="77"/>
      <c r="G436" s="77"/>
      <c r="H436" s="77"/>
      <c r="I436" s="77"/>
      <c r="J436" s="78"/>
      <c r="K436" s="79"/>
      <c r="L436" s="80">
        <f t="shared" ref="L436:Q436" si="142">L437</f>
        <v>990000</v>
      </c>
      <c r="M436" s="81">
        <f t="shared" si="142"/>
        <v>0</v>
      </c>
      <c r="N436" s="82">
        <f t="shared" si="142"/>
        <v>3068458.73</v>
      </c>
      <c r="O436" s="82">
        <f t="shared" si="142"/>
        <v>0</v>
      </c>
      <c r="P436" s="27">
        <f t="shared" si="142"/>
        <v>3068458.73</v>
      </c>
      <c r="Q436" s="82">
        <f t="shared" si="142"/>
        <v>3024000</v>
      </c>
    </row>
    <row r="437" spans="1:17" ht="25.5">
      <c r="A437" s="23" t="s">
        <v>269</v>
      </c>
      <c r="B437" s="65" t="s">
        <v>125</v>
      </c>
      <c r="C437" s="67" t="s">
        <v>103</v>
      </c>
      <c r="D437" s="66" t="s">
        <v>86</v>
      </c>
      <c r="E437" s="132" t="s">
        <v>90</v>
      </c>
      <c r="F437" s="77" t="s">
        <v>155</v>
      </c>
      <c r="G437" s="77" t="s">
        <v>155</v>
      </c>
      <c r="H437" s="77" t="s">
        <v>155</v>
      </c>
      <c r="I437" s="77" t="s">
        <v>156</v>
      </c>
      <c r="J437" s="78" t="s">
        <v>155</v>
      </c>
      <c r="K437" s="79"/>
      <c r="L437" s="80">
        <f t="shared" ref="L437:Q439" si="143">L438</f>
        <v>990000</v>
      </c>
      <c r="M437" s="81">
        <f t="shared" si="143"/>
        <v>0</v>
      </c>
      <c r="N437" s="82">
        <f t="shared" si="143"/>
        <v>3068458.73</v>
      </c>
      <c r="O437" s="82">
        <f t="shared" si="143"/>
        <v>0</v>
      </c>
      <c r="P437" s="27">
        <f t="shared" si="143"/>
        <v>3068458.73</v>
      </c>
      <c r="Q437" s="82">
        <f t="shared" si="143"/>
        <v>3024000</v>
      </c>
    </row>
    <row r="438" spans="1:17" ht="15.75" customHeight="1">
      <c r="A438" s="64" t="s">
        <v>235</v>
      </c>
      <c r="B438" s="65" t="s">
        <v>125</v>
      </c>
      <c r="C438" s="67" t="s">
        <v>103</v>
      </c>
      <c r="D438" s="66" t="s">
        <v>86</v>
      </c>
      <c r="E438" s="132" t="s">
        <v>90</v>
      </c>
      <c r="F438" s="77" t="s">
        <v>155</v>
      </c>
      <c r="G438" s="77" t="s">
        <v>155</v>
      </c>
      <c r="H438" s="77" t="s">
        <v>155</v>
      </c>
      <c r="I438" s="77" t="s">
        <v>231</v>
      </c>
      <c r="J438" s="78" t="s">
        <v>155</v>
      </c>
      <c r="K438" s="79"/>
      <c r="L438" s="80">
        <f t="shared" si="143"/>
        <v>990000</v>
      </c>
      <c r="M438" s="81">
        <f t="shared" si="143"/>
        <v>0</v>
      </c>
      <c r="N438" s="82">
        <f t="shared" si="143"/>
        <v>3068458.73</v>
      </c>
      <c r="O438" s="82">
        <f t="shared" si="143"/>
        <v>0</v>
      </c>
      <c r="P438" s="27">
        <f t="shared" si="143"/>
        <v>3068458.73</v>
      </c>
      <c r="Q438" s="82">
        <f t="shared" si="143"/>
        <v>3024000</v>
      </c>
    </row>
    <row r="439" spans="1:17">
      <c r="A439" s="23" t="s">
        <v>68</v>
      </c>
      <c r="B439" s="65" t="s">
        <v>125</v>
      </c>
      <c r="C439" s="67" t="s">
        <v>103</v>
      </c>
      <c r="D439" s="66" t="s">
        <v>86</v>
      </c>
      <c r="E439" s="132" t="s">
        <v>90</v>
      </c>
      <c r="F439" s="77" t="s">
        <v>155</v>
      </c>
      <c r="G439" s="77" t="s">
        <v>155</v>
      </c>
      <c r="H439" s="77" t="s">
        <v>155</v>
      </c>
      <c r="I439" s="77" t="s">
        <v>231</v>
      </c>
      <c r="J439" s="78" t="s">
        <v>155</v>
      </c>
      <c r="K439" s="79" t="s">
        <v>69</v>
      </c>
      <c r="L439" s="80">
        <f t="shared" si="143"/>
        <v>990000</v>
      </c>
      <c r="M439" s="81">
        <f t="shared" si="143"/>
        <v>0</v>
      </c>
      <c r="N439" s="82">
        <f t="shared" si="143"/>
        <v>3068458.73</v>
      </c>
      <c r="O439" s="82">
        <f t="shared" si="143"/>
        <v>0</v>
      </c>
      <c r="P439" s="27">
        <f t="shared" si="143"/>
        <v>3068458.73</v>
      </c>
      <c r="Q439" s="82">
        <f t="shared" si="143"/>
        <v>3024000</v>
      </c>
    </row>
    <row r="440" spans="1:17" ht="25.5">
      <c r="A440" s="23" t="s">
        <v>70</v>
      </c>
      <c r="B440" s="65" t="s">
        <v>125</v>
      </c>
      <c r="C440" s="67" t="s">
        <v>103</v>
      </c>
      <c r="D440" s="66" t="s">
        <v>86</v>
      </c>
      <c r="E440" s="132" t="s">
        <v>90</v>
      </c>
      <c r="F440" s="77" t="s">
        <v>155</v>
      </c>
      <c r="G440" s="77" t="s">
        <v>155</v>
      </c>
      <c r="H440" s="77" t="s">
        <v>155</v>
      </c>
      <c r="I440" s="77" t="s">
        <v>231</v>
      </c>
      <c r="J440" s="78" t="s">
        <v>155</v>
      </c>
      <c r="K440" s="79" t="s">
        <v>71</v>
      </c>
      <c r="L440" s="80">
        <v>990000</v>
      </c>
      <c r="M440" s="81">
        <v>0</v>
      </c>
      <c r="N440" s="82">
        <v>3068458.73</v>
      </c>
      <c r="O440" s="82">
        <v>0</v>
      </c>
      <c r="P440" s="27">
        <f>O440+N440</f>
        <v>3068458.73</v>
      </c>
      <c r="Q440" s="82">
        <v>3024000</v>
      </c>
    </row>
    <row r="441" spans="1:17">
      <c r="A441" s="100" t="s">
        <v>197</v>
      </c>
      <c r="B441" s="65" t="s">
        <v>125</v>
      </c>
      <c r="C441" s="93" t="s">
        <v>103</v>
      </c>
      <c r="D441" s="92" t="s">
        <v>85</v>
      </c>
      <c r="E441" s="92"/>
      <c r="F441" s="95"/>
      <c r="G441" s="77"/>
      <c r="H441" s="77"/>
      <c r="I441" s="173"/>
      <c r="J441" s="78"/>
      <c r="K441" s="97"/>
      <c r="L441" s="80">
        <f t="shared" ref="L441:Q441" si="144">L442</f>
        <v>4880968.95</v>
      </c>
      <c r="M441" s="81">
        <f t="shared" si="144"/>
        <v>0</v>
      </c>
      <c r="N441" s="82">
        <f t="shared" si="144"/>
        <v>5855514.5</v>
      </c>
      <c r="O441" s="82">
        <f t="shared" si="144"/>
        <v>0</v>
      </c>
      <c r="P441" s="27">
        <f t="shared" si="144"/>
        <v>5855514.5</v>
      </c>
      <c r="Q441" s="82">
        <f t="shared" si="144"/>
        <v>906034.54</v>
      </c>
    </row>
    <row r="442" spans="1:17">
      <c r="A442" s="23" t="s">
        <v>27</v>
      </c>
      <c r="B442" s="65" t="s">
        <v>125</v>
      </c>
      <c r="C442" s="93" t="s">
        <v>103</v>
      </c>
      <c r="D442" s="92" t="s">
        <v>85</v>
      </c>
      <c r="E442" s="132" t="s">
        <v>14</v>
      </c>
      <c r="F442" s="77" t="s">
        <v>155</v>
      </c>
      <c r="G442" s="77" t="s">
        <v>155</v>
      </c>
      <c r="H442" s="77" t="s">
        <v>155</v>
      </c>
      <c r="I442" s="77" t="s">
        <v>156</v>
      </c>
      <c r="J442" s="78" t="s">
        <v>155</v>
      </c>
      <c r="K442" s="97"/>
      <c r="L442" s="80">
        <f t="shared" ref="L442:Q442" si="145">L446+L443</f>
        <v>4880968.95</v>
      </c>
      <c r="M442" s="81">
        <f t="shared" si="145"/>
        <v>0</v>
      </c>
      <c r="N442" s="82">
        <f t="shared" si="145"/>
        <v>5855514.5</v>
      </c>
      <c r="O442" s="82">
        <f t="shared" si="145"/>
        <v>0</v>
      </c>
      <c r="P442" s="27">
        <f t="shared" si="145"/>
        <v>5855514.5</v>
      </c>
      <c r="Q442" s="82">
        <f t="shared" si="145"/>
        <v>906034.54</v>
      </c>
    </row>
    <row r="443" spans="1:17" ht="25.5">
      <c r="A443" s="23" t="s">
        <v>249</v>
      </c>
      <c r="B443" s="65" t="s">
        <v>125</v>
      </c>
      <c r="C443" s="67" t="s">
        <v>103</v>
      </c>
      <c r="D443" s="66" t="s">
        <v>85</v>
      </c>
      <c r="E443" s="132" t="s">
        <v>14</v>
      </c>
      <c r="F443" s="77" t="s">
        <v>155</v>
      </c>
      <c r="G443" s="77" t="s">
        <v>155</v>
      </c>
      <c r="H443" s="77" t="s">
        <v>155</v>
      </c>
      <c r="I443" s="77" t="s">
        <v>248</v>
      </c>
      <c r="J443" s="78" t="s">
        <v>155</v>
      </c>
      <c r="K443" s="79"/>
      <c r="L443" s="80">
        <f t="shared" ref="L443:Q444" si="146">L444</f>
        <v>336382.86</v>
      </c>
      <c r="M443" s="81">
        <f t="shared" si="146"/>
        <v>0</v>
      </c>
      <c r="N443" s="82">
        <f t="shared" si="146"/>
        <v>356896.8</v>
      </c>
      <c r="O443" s="82">
        <f t="shared" si="146"/>
        <v>0</v>
      </c>
      <c r="P443" s="27">
        <f t="shared" si="146"/>
        <v>356896.8</v>
      </c>
      <c r="Q443" s="82">
        <f t="shared" si="146"/>
        <v>43056</v>
      </c>
    </row>
    <row r="444" spans="1:17">
      <c r="A444" s="23" t="s">
        <v>68</v>
      </c>
      <c r="B444" s="65" t="s">
        <v>125</v>
      </c>
      <c r="C444" s="67" t="s">
        <v>103</v>
      </c>
      <c r="D444" s="66" t="s">
        <v>85</v>
      </c>
      <c r="E444" s="92" t="s">
        <v>14</v>
      </c>
      <c r="F444" s="77" t="s">
        <v>155</v>
      </c>
      <c r="G444" s="77" t="s">
        <v>155</v>
      </c>
      <c r="H444" s="77" t="s">
        <v>155</v>
      </c>
      <c r="I444" s="77" t="s">
        <v>248</v>
      </c>
      <c r="J444" s="78" t="s">
        <v>155</v>
      </c>
      <c r="K444" s="79" t="s">
        <v>69</v>
      </c>
      <c r="L444" s="80">
        <f t="shared" si="146"/>
        <v>336382.86</v>
      </c>
      <c r="M444" s="81">
        <f t="shared" si="146"/>
        <v>0</v>
      </c>
      <c r="N444" s="82">
        <f t="shared" si="146"/>
        <v>356896.8</v>
      </c>
      <c r="O444" s="82">
        <f t="shared" si="146"/>
        <v>0</v>
      </c>
      <c r="P444" s="27">
        <f t="shared" si="146"/>
        <v>356896.8</v>
      </c>
      <c r="Q444" s="82">
        <f t="shared" si="146"/>
        <v>43056</v>
      </c>
    </row>
    <row r="445" spans="1:17" ht="25.5">
      <c r="A445" s="23" t="s">
        <v>70</v>
      </c>
      <c r="B445" s="65" t="s">
        <v>125</v>
      </c>
      <c r="C445" s="67" t="s">
        <v>103</v>
      </c>
      <c r="D445" s="66" t="s">
        <v>85</v>
      </c>
      <c r="E445" s="132" t="s">
        <v>14</v>
      </c>
      <c r="F445" s="77" t="s">
        <v>155</v>
      </c>
      <c r="G445" s="77" t="s">
        <v>155</v>
      </c>
      <c r="H445" s="77" t="s">
        <v>155</v>
      </c>
      <c r="I445" s="77" t="s">
        <v>248</v>
      </c>
      <c r="J445" s="78" t="s">
        <v>155</v>
      </c>
      <c r="K445" s="172" t="s">
        <v>71</v>
      </c>
      <c r="L445" s="80">
        <v>336382.86</v>
      </c>
      <c r="M445" s="81">
        <v>0</v>
      </c>
      <c r="N445" s="82">
        <v>356896.8</v>
      </c>
      <c r="O445" s="82">
        <v>0</v>
      </c>
      <c r="P445" s="27">
        <v>356896.8</v>
      </c>
      <c r="Q445" s="82">
        <v>43056</v>
      </c>
    </row>
    <row r="446" spans="1:17" ht="25.5">
      <c r="A446" s="23" t="s">
        <v>122</v>
      </c>
      <c r="B446" s="65" t="s">
        <v>125</v>
      </c>
      <c r="C446" s="93" t="s">
        <v>103</v>
      </c>
      <c r="D446" s="92" t="s">
        <v>85</v>
      </c>
      <c r="E446" s="132" t="s">
        <v>14</v>
      </c>
      <c r="F446" s="77" t="s">
        <v>155</v>
      </c>
      <c r="G446" s="77" t="s">
        <v>155</v>
      </c>
      <c r="H446" s="77" t="s">
        <v>155</v>
      </c>
      <c r="I446" s="77" t="s">
        <v>237</v>
      </c>
      <c r="J446" s="78" t="s">
        <v>153</v>
      </c>
      <c r="K446" s="79"/>
      <c r="L446" s="80">
        <f t="shared" ref="L446:Q446" si="147">L447+L449</f>
        <v>4544586.09</v>
      </c>
      <c r="M446" s="81">
        <f t="shared" si="147"/>
        <v>0</v>
      </c>
      <c r="N446" s="82">
        <f t="shared" si="147"/>
        <v>5498617.7000000002</v>
      </c>
      <c r="O446" s="82">
        <f t="shared" si="147"/>
        <v>0</v>
      </c>
      <c r="P446" s="27">
        <f t="shared" si="147"/>
        <v>5498617.7000000002</v>
      </c>
      <c r="Q446" s="82">
        <f t="shared" si="147"/>
        <v>862978.54</v>
      </c>
    </row>
    <row r="447" spans="1:17" ht="51">
      <c r="A447" s="23" t="s">
        <v>83</v>
      </c>
      <c r="B447" s="65" t="s">
        <v>125</v>
      </c>
      <c r="C447" s="93" t="s">
        <v>103</v>
      </c>
      <c r="D447" s="92" t="s">
        <v>85</v>
      </c>
      <c r="E447" s="132" t="s">
        <v>14</v>
      </c>
      <c r="F447" s="77" t="s">
        <v>155</v>
      </c>
      <c r="G447" s="77" t="s">
        <v>155</v>
      </c>
      <c r="H447" s="77" t="s">
        <v>155</v>
      </c>
      <c r="I447" s="77" t="s">
        <v>237</v>
      </c>
      <c r="J447" s="78" t="s">
        <v>153</v>
      </c>
      <c r="K447" s="79">
        <v>100</v>
      </c>
      <c r="L447" s="80">
        <f t="shared" ref="L447:Q447" si="148">L448</f>
        <v>4418600</v>
      </c>
      <c r="M447" s="81">
        <f t="shared" si="148"/>
        <v>0</v>
      </c>
      <c r="N447" s="82">
        <f t="shared" si="148"/>
        <v>5263547.2300000004</v>
      </c>
      <c r="O447" s="82">
        <f t="shared" si="148"/>
        <v>0</v>
      </c>
      <c r="P447" s="27">
        <f t="shared" si="148"/>
        <v>5263547.2300000004</v>
      </c>
      <c r="Q447" s="82">
        <f t="shared" si="148"/>
        <v>845465.27</v>
      </c>
    </row>
    <row r="448" spans="1:17" ht="25.5">
      <c r="A448" s="23" t="s">
        <v>73</v>
      </c>
      <c r="B448" s="65" t="s">
        <v>125</v>
      </c>
      <c r="C448" s="93" t="s">
        <v>103</v>
      </c>
      <c r="D448" s="92" t="s">
        <v>85</v>
      </c>
      <c r="E448" s="132" t="s">
        <v>14</v>
      </c>
      <c r="F448" s="77" t="s">
        <v>155</v>
      </c>
      <c r="G448" s="77" t="s">
        <v>155</v>
      </c>
      <c r="H448" s="77" t="s">
        <v>155</v>
      </c>
      <c r="I448" s="77" t="s">
        <v>237</v>
      </c>
      <c r="J448" s="78" t="s">
        <v>153</v>
      </c>
      <c r="K448" s="79">
        <v>120</v>
      </c>
      <c r="L448" s="80">
        <f>3287400+986800+144400</f>
        <v>4418600</v>
      </c>
      <c r="M448" s="81">
        <v>0</v>
      </c>
      <c r="N448" s="82">
        <v>5263547.2300000004</v>
      </c>
      <c r="O448" s="82">
        <v>0</v>
      </c>
      <c r="P448" s="27">
        <f>N448+O448</f>
        <v>5263547.2300000004</v>
      </c>
      <c r="Q448" s="82">
        <v>845465.27</v>
      </c>
    </row>
    <row r="449" spans="1:17" ht="25.5">
      <c r="A449" s="23" t="s">
        <v>64</v>
      </c>
      <c r="B449" s="65" t="s">
        <v>125</v>
      </c>
      <c r="C449" s="93" t="s">
        <v>103</v>
      </c>
      <c r="D449" s="92" t="s">
        <v>85</v>
      </c>
      <c r="E449" s="132" t="s">
        <v>14</v>
      </c>
      <c r="F449" s="77" t="s">
        <v>155</v>
      </c>
      <c r="G449" s="77" t="s">
        <v>155</v>
      </c>
      <c r="H449" s="77" t="s">
        <v>155</v>
      </c>
      <c r="I449" s="77" t="s">
        <v>237</v>
      </c>
      <c r="J449" s="78" t="s">
        <v>153</v>
      </c>
      <c r="K449" s="79">
        <v>200</v>
      </c>
      <c r="L449" s="80">
        <f t="shared" ref="L449:Q449" si="149">L450</f>
        <v>125986.09</v>
      </c>
      <c r="M449" s="81">
        <f t="shared" si="149"/>
        <v>0</v>
      </c>
      <c r="N449" s="82">
        <f t="shared" si="149"/>
        <v>235070.47</v>
      </c>
      <c r="O449" s="82">
        <f t="shared" si="149"/>
        <v>0</v>
      </c>
      <c r="P449" s="27">
        <f t="shared" si="149"/>
        <v>235070.47</v>
      </c>
      <c r="Q449" s="82">
        <f t="shared" si="149"/>
        <v>17513.27</v>
      </c>
    </row>
    <row r="450" spans="1:17" ht="25.5">
      <c r="A450" s="23" t="s">
        <v>66</v>
      </c>
      <c r="B450" s="65" t="s">
        <v>125</v>
      </c>
      <c r="C450" s="93" t="s">
        <v>103</v>
      </c>
      <c r="D450" s="92" t="s">
        <v>85</v>
      </c>
      <c r="E450" s="132" t="s">
        <v>14</v>
      </c>
      <c r="F450" s="77" t="s">
        <v>155</v>
      </c>
      <c r="G450" s="77" t="s">
        <v>155</v>
      </c>
      <c r="H450" s="77" t="s">
        <v>155</v>
      </c>
      <c r="I450" s="77" t="s">
        <v>237</v>
      </c>
      <c r="J450" s="78" t="s">
        <v>153</v>
      </c>
      <c r="K450" s="79">
        <v>240</v>
      </c>
      <c r="L450" s="80">
        <v>125986.09</v>
      </c>
      <c r="M450" s="81">
        <v>0</v>
      </c>
      <c r="N450" s="82">
        <v>235070.47</v>
      </c>
      <c r="O450" s="82">
        <v>0</v>
      </c>
      <c r="P450" s="27">
        <f>O450+N450</f>
        <v>235070.47</v>
      </c>
      <c r="Q450" s="82">
        <v>17513.27</v>
      </c>
    </row>
    <row r="451" spans="1:17" s="1" customFormat="1">
      <c r="A451" s="127" t="s">
        <v>145</v>
      </c>
      <c r="B451" s="65" t="s">
        <v>125</v>
      </c>
      <c r="C451" s="93" t="s">
        <v>111</v>
      </c>
      <c r="D451" s="92"/>
      <c r="E451" s="92"/>
      <c r="F451" s="95"/>
      <c r="G451" s="77"/>
      <c r="H451" s="77"/>
      <c r="I451" s="95"/>
      <c r="J451" s="96"/>
      <c r="K451" s="97"/>
      <c r="L451" s="74">
        <f t="shared" ref="L451:Q451" si="150">L452+L463</f>
        <v>958003</v>
      </c>
      <c r="M451" s="75">
        <f t="shared" si="150"/>
        <v>0</v>
      </c>
      <c r="N451" s="76">
        <f t="shared" si="150"/>
        <v>958027.4</v>
      </c>
      <c r="O451" s="76">
        <f t="shared" si="150"/>
        <v>100000</v>
      </c>
      <c r="P451" s="26">
        <f t="shared" si="150"/>
        <v>1058027.3999999999</v>
      </c>
      <c r="Q451" s="76">
        <f t="shared" si="150"/>
        <v>119845</v>
      </c>
    </row>
    <row r="452" spans="1:17" s="1" customFormat="1">
      <c r="A452" s="127" t="s">
        <v>144</v>
      </c>
      <c r="B452" s="65" t="s">
        <v>125</v>
      </c>
      <c r="C452" s="67" t="s">
        <v>111</v>
      </c>
      <c r="D452" s="66" t="s">
        <v>84</v>
      </c>
      <c r="E452" s="66"/>
      <c r="F452" s="68"/>
      <c r="G452" s="77"/>
      <c r="H452" s="77"/>
      <c r="I452" s="68"/>
      <c r="J452" s="89"/>
      <c r="K452" s="90"/>
      <c r="L452" s="74">
        <f t="shared" ref="L452:Q453" si="151">L453</f>
        <v>694503</v>
      </c>
      <c r="M452" s="75">
        <f t="shared" si="151"/>
        <v>0</v>
      </c>
      <c r="N452" s="76">
        <f>N453+N459</f>
        <v>576127.4</v>
      </c>
      <c r="O452" s="76">
        <f>O453+O459</f>
        <v>100000</v>
      </c>
      <c r="P452" s="26">
        <f>P453+P459</f>
        <v>676127.4</v>
      </c>
      <c r="Q452" s="76">
        <f>Q453+Q459</f>
        <v>105375</v>
      </c>
    </row>
    <row r="453" spans="1:17" s="1" customFormat="1" ht="33" customHeight="1">
      <c r="A453" s="163" t="s">
        <v>297</v>
      </c>
      <c r="B453" s="65" t="s">
        <v>125</v>
      </c>
      <c r="C453" s="67" t="s">
        <v>111</v>
      </c>
      <c r="D453" s="66" t="s">
        <v>84</v>
      </c>
      <c r="E453" s="133" t="s">
        <v>211</v>
      </c>
      <c r="F453" s="98" t="s">
        <v>155</v>
      </c>
      <c r="G453" s="77" t="s">
        <v>155</v>
      </c>
      <c r="H453" s="77" t="s">
        <v>155</v>
      </c>
      <c r="I453" s="98" t="s">
        <v>156</v>
      </c>
      <c r="J453" s="78" t="s">
        <v>155</v>
      </c>
      <c r="K453" s="99"/>
      <c r="L453" s="80">
        <f t="shared" si="151"/>
        <v>694503</v>
      </c>
      <c r="M453" s="81">
        <f t="shared" si="151"/>
        <v>0</v>
      </c>
      <c r="N453" s="82">
        <f>N454</f>
        <v>576127.4</v>
      </c>
      <c r="O453" s="82">
        <f t="shared" si="151"/>
        <v>0</v>
      </c>
      <c r="P453" s="27">
        <f t="shared" si="151"/>
        <v>576127.4</v>
      </c>
      <c r="Q453" s="82">
        <f t="shared" si="151"/>
        <v>5375</v>
      </c>
    </row>
    <row r="454" spans="1:17" s="1" customFormat="1" ht="22.5" customHeight="1">
      <c r="A454" s="23" t="s">
        <v>61</v>
      </c>
      <c r="B454" s="65" t="s">
        <v>125</v>
      </c>
      <c r="C454" s="67" t="s">
        <v>111</v>
      </c>
      <c r="D454" s="66" t="s">
        <v>84</v>
      </c>
      <c r="E454" s="132" t="s">
        <v>211</v>
      </c>
      <c r="F454" s="77" t="s">
        <v>155</v>
      </c>
      <c r="G454" s="77" t="s">
        <v>155</v>
      </c>
      <c r="H454" s="77" t="s">
        <v>155</v>
      </c>
      <c r="I454" s="77" t="s">
        <v>26</v>
      </c>
      <c r="J454" s="78" t="s">
        <v>155</v>
      </c>
      <c r="K454" s="79"/>
      <c r="L454" s="80">
        <f t="shared" ref="L454:Q454" si="152">L455+L457</f>
        <v>694503</v>
      </c>
      <c r="M454" s="81">
        <f t="shared" si="152"/>
        <v>0</v>
      </c>
      <c r="N454" s="82">
        <f t="shared" si="152"/>
        <v>576127.4</v>
      </c>
      <c r="O454" s="82">
        <f t="shared" si="152"/>
        <v>0</v>
      </c>
      <c r="P454" s="27">
        <f t="shared" si="152"/>
        <v>576127.4</v>
      </c>
      <c r="Q454" s="82">
        <f t="shared" si="152"/>
        <v>5375</v>
      </c>
    </row>
    <row r="455" spans="1:17" s="1" customFormat="1" ht="25.5">
      <c r="A455" s="23" t="s">
        <v>64</v>
      </c>
      <c r="B455" s="65" t="s">
        <v>125</v>
      </c>
      <c r="C455" s="67" t="s">
        <v>111</v>
      </c>
      <c r="D455" s="66" t="s">
        <v>84</v>
      </c>
      <c r="E455" s="132" t="s">
        <v>211</v>
      </c>
      <c r="F455" s="77" t="s">
        <v>155</v>
      </c>
      <c r="G455" s="77" t="s">
        <v>155</v>
      </c>
      <c r="H455" s="77" t="s">
        <v>155</v>
      </c>
      <c r="I455" s="77" t="s">
        <v>26</v>
      </c>
      <c r="J455" s="78" t="s">
        <v>155</v>
      </c>
      <c r="K455" s="79" t="s">
        <v>65</v>
      </c>
      <c r="L455" s="80">
        <f t="shared" ref="L455:Q455" si="153">L456</f>
        <v>640872</v>
      </c>
      <c r="M455" s="81">
        <f t="shared" si="153"/>
        <v>0</v>
      </c>
      <c r="N455" s="82">
        <f t="shared" si="153"/>
        <v>554097.4</v>
      </c>
      <c r="O455" s="82">
        <f t="shared" si="153"/>
        <v>0</v>
      </c>
      <c r="P455" s="27">
        <f t="shared" si="153"/>
        <v>554097.4</v>
      </c>
      <c r="Q455" s="82">
        <f t="shared" si="153"/>
        <v>0</v>
      </c>
    </row>
    <row r="456" spans="1:17" s="1" customFormat="1" ht="25.5">
      <c r="A456" s="23" t="s">
        <v>66</v>
      </c>
      <c r="B456" s="65" t="s">
        <v>125</v>
      </c>
      <c r="C456" s="67" t="s">
        <v>111</v>
      </c>
      <c r="D456" s="66" t="s">
        <v>84</v>
      </c>
      <c r="E456" s="132" t="s">
        <v>211</v>
      </c>
      <c r="F456" s="77" t="s">
        <v>155</v>
      </c>
      <c r="G456" s="77" t="s">
        <v>155</v>
      </c>
      <c r="H456" s="77" t="s">
        <v>155</v>
      </c>
      <c r="I456" s="77" t="s">
        <v>26</v>
      </c>
      <c r="J456" s="78" t="s">
        <v>155</v>
      </c>
      <c r="K456" s="79" t="s">
        <v>67</v>
      </c>
      <c r="L456" s="80">
        <v>640872</v>
      </c>
      <c r="M456" s="81">
        <v>0</v>
      </c>
      <c r="N456" s="82">
        <v>554097.4</v>
      </c>
      <c r="O456" s="82">
        <v>0</v>
      </c>
      <c r="P456" s="27">
        <v>554097.4</v>
      </c>
      <c r="Q456" s="82">
        <v>0</v>
      </c>
    </row>
    <row r="457" spans="1:17" s="1" customFormat="1">
      <c r="A457" s="23" t="s">
        <v>74</v>
      </c>
      <c r="B457" s="65" t="s">
        <v>125</v>
      </c>
      <c r="C457" s="67" t="s">
        <v>111</v>
      </c>
      <c r="D457" s="66" t="s">
        <v>84</v>
      </c>
      <c r="E457" s="132" t="s">
        <v>211</v>
      </c>
      <c r="F457" s="77" t="s">
        <v>155</v>
      </c>
      <c r="G457" s="77" t="s">
        <v>155</v>
      </c>
      <c r="H457" s="77" t="s">
        <v>155</v>
      </c>
      <c r="I457" s="77" t="s">
        <v>26</v>
      </c>
      <c r="J457" s="78" t="s">
        <v>155</v>
      </c>
      <c r="K457" s="79" t="s">
        <v>75</v>
      </c>
      <c r="L457" s="80">
        <f t="shared" ref="L457:Q457" si="154">L458</f>
        <v>53631</v>
      </c>
      <c r="M457" s="81">
        <f t="shared" si="154"/>
        <v>0</v>
      </c>
      <c r="N457" s="82">
        <f t="shared" si="154"/>
        <v>22030</v>
      </c>
      <c r="O457" s="82">
        <f t="shared" si="154"/>
        <v>0</v>
      </c>
      <c r="P457" s="27">
        <f t="shared" si="154"/>
        <v>22030</v>
      </c>
      <c r="Q457" s="82">
        <f t="shared" si="154"/>
        <v>5375</v>
      </c>
    </row>
    <row r="458" spans="1:17" s="1" customFormat="1">
      <c r="A458" s="23" t="s">
        <v>76</v>
      </c>
      <c r="B458" s="65" t="s">
        <v>125</v>
      </c>
      <c r="C458" s="67" t="s">
        <v>111</v>
      </c>
      <c r="D458" s="66" t="s">
        <v>84</v>
      </c>
      <c r="E458" s="132" t="s">
        <v>211</v>
      </c>
      <c r="F458" s="77" t="s">
        <v>155</v>
      </c>
      <c r="G458" s="77" t="s">
        <v>155</v>
      </c>
      <c r="H458" s="77" t="s">
        <v>155</v>
      </c>
      <c r="I458" s="77" t="s">
        <v>26</v>
      </c>
      <c r="J458" s="78" t="s">
        <v>155</v>
      </c>
      <c r="K458" s="79" t="s">
        <v>77</v>
      </c>
      <c r="L458" s="80">
        <v>53631</v>
      </c>
      <c r="M458" s="81">
        <v>0</v>
      </c>
      <c r="N458" s="82">
        <v>22030</v>
      </c>
      <c r="O458" s="82">
        <v>0</v>
      </c>
      <c r="P458" s="27">
        <v>22030</v>
      </c>
      <c r="Q458" s="82">
        <v>5375</v>
      </c>
    </row>
    <row r="459" spans="1:17" s="1" customFormat="1">
      <c r="A459" s="247" t="s">
        <v>378</v>
      </c>
      <c r="B459" s="65" t="s">
        <v>125</v>
      </c>
      <c r="C459" s="67" t="s">
        <v>111</v>
      </c>
      <c r="D459" s="66" t="s">
        <v>84</v>
      </c>
      <c r="E459" s="132" t="s">
        <v>379</v>
      </c>
      <c r="F459" s="77" t="s">
        <v>155</v>
      </c>
      <c r="G459" s="77" t="s">
        <v>155</v>
      </c>
      <c r="H459" s="77" t="s">
        <v>155</v>
      </c>
      <c r="I459" s="77" t="s">
        <v>156</v>
      </c>
      <c r="J459" s="78" t="s">
        <v>155</v>
      </c>
      <c r="K459" s="158"/>
      <c r="L459" s="80"/>
      <c r="M459" s="81"/>
      <c r="N459" s="82">
        <f t="shared" ref="N459:Q461" si="155">N460</f>
        <v>0</v>
      </c>
      <c r="O459" s="82">
        <f t="shared" si="155"/>
        <v>100000</v>
      </c>
      <c r="P459" s="27">
        <f t="shared" si="155"/>
        <v>100000</v>
      </c>
      <c r="Q459" s="82">
        <f t="shared" si="155"/>
        <v>100000</v>
      </c>
    </row>
    <row r="460" spans="1:17" s="1" customFormat="1">
      <c r="A460" s="248" t="s">
        <v>339</v>
      </c>
      <c r="B460" s="65" t="s">
        <v>125</v>
      </c>
      <c r="C460" s="67" t="s">
        <v>111</v>
      </c>
      <c r="D460" s="66" t="s">
        <v>84</v>
      </c>
      <c r="E460" s="132" t="s">
        <v>379</v>
      </c>
      <c r="F460" s="77" t="s">
        <v>155</v>
      </c>
      <c r="G460" s="77" t="s">
        <v>155</v>
      </c>
      <c r="H460" s="77" t="s">
        <v>155</v>
      </c>
      <c r="I460" s="77" t="s">
        <v>23</v>
      </c>
      <c r="J460" s="78" t="s">
        <v>155</v>
      </c>
      <c r="K460" s="158"/>
      <c r="L460" s="80"/>
      <c r="M460" s="81"/>
      <c r="N460" s="82">
        <f t="shared" si="155"/>
        <v>0</v>
      </c>
      <c r="O460" s="82">
        <f t="shared" si="155"/>
        <v>100000</v>
      </c>
      <c r="P460" s="27">
        <f t="shared" si="155"/>
        <v>100000</v>
      </c>
      <c r="Q460" s="82">
        <f t="shared" si="155"/>
        <v>100000</v>
      </c>
    </row>
    <row r="461" spans="1:17" s="1" customFormat="1" ht="25.5">
      <c r="A461" s="23" t="s">
        <v>64</v>
      </c>
      <c r="B461" s="65" t="s">
        <v>125</v>
      </c>
      <c r="C461" s="67" t="s">
        <v>111</v>
      </c>
      <c r="D461" s="66" t="s">
        <v>84</v>
      </c>
      <c r="E461" s="132" t="s">
        <v>379</v>
      </c>
      <c r="F461" s="77" t="s">
        <v>155</v>
      </c>
      <c r="G461" s="77" t="s">
        <v>155</v>
      </c>
      <c r="H461" s="77" t="s">
        <v>155</v>
      </c>
      <c r="I461" s="77" t="s">
        <v>23</v>
      </c>
      <c r="J461" s="78" t="s">
        <v>155</v>
      </c>
      <c r="K461" s="158" t="s">
        <v>65</v>
      </c>
      <c r="L461" s="80"/>
      <c r="M461" s="81"/>
      <c r="N461" s="82">
        <f t="shared" si="155"/>
        <v>0</v>
      </c>
      <c r="O461" s="82">
        <f t="shared" si="155"/>
        <v>100000</v>
      </c>
      <c r="P461" s="27">
        <f t="shared" si="155"/>
        <v>100000</v>
      </c>
      <c r="Q461" s="82">
        <f t="shared" si="155"/>
        <v>100000</v>
      </c>
    </row>
    <row r="462" spans="1:17" s="1" customFormat="1" ht="25.5">
      <c r="A462" s="23" t="s">
        <v>66</v>
      </c>
      <c r="B462" s="65" t="s">
        <v>125</v>
      </c>
      <c r="C462" s="67" t="s">
        <v>111</v>
      </c>
      <c r="D462" s="66" t="s">
        <v>84</v>
      </c>
      <c r="E462" s="132" t="s">
        <v>379</v>
      </c>
      <c r="F462" s="77" t="s">
        <v>155</v>
      </c>
      <c r="G462" s="77" t="s">
        <v>155</v>
      </c>
      <c r="H462" s="77" t="s">
        <v>155</v>
      </c>
      <c r="I462" s="77" t="s">
        <v>23</v>
      </c>
      <c r="J462" s="78" t="s">
        <v>155</v>
      </c>
      <c r="K462" s="158" t="s">
        <v>67</v>
      </c>
      <c r="L462" s="80"/>
      <c r="M462" s="81"/>
      <c r="N462" s="82">
        <v>0</v>
      </c>
      <c r="O462" s="82">
        <v>100000</v>
      </c>
      <c r="P462" s="27">
        <f>O462</f>
        <v>100000</v>
      </c>
      <c r="Q462" s="82">
        <f>P462</f>
        <v>100000</v>
      </c>
    </row>
    <row r="463" spans="1:17" s="1" customFormat="1">
      <c r="A463" s="127" t="s">
        <v>220</v>
      </c>
      <c r="B463" s="65" t="s">
        <v>125</v>
      </c>
      <c r="C463" s="67" t="s">
        <v>111</v>
      </c>
      <c r="D463" s="66" t="s">
        <v>88</v>
      </c>
      <c r="E463" s="66"/>
      <c r="F463" s="68"/>
      <c r="G463" s="77"/>
      <c r="H463" s="77"/>
      <c r="I463" s="68"/>
      <c r="J463" s="89"/>
      <c r="K463" s="90"/>
      <c r="L463" s="80">
        <f t="shared" ref="L463:Q466" si="156">L464</f>
        <v>263500</v>
      </c>
      <c r="M463" s="81">
        <f t="shared" si="156"/>
        <v>0</v>
      </c>
      <c r="N463" s="82">
        <f t="shared" si="156"/>
        <v>381900</v>
      </c>
      <c r="O463" s="82">
        <f t="shared" si="156"/>
        <v>0</v>
      </c>
      <c r="P463" s="27">
        <f t="shared" si="156"/>
        <v>381900</v>
      </c>
      <c r="Q463" s="82">
        <f t="shared" si="156"/>
        <v>14470</v>
      </c>
    </row>
    <row r="464" spans="1:17" s="1" customFormat="1" ht="25.5">
      <c r="A464" s="163" t="s">
        <v>297</v>
      </c>
      <c r="B464" s="65" t="s">
        <v>125</v>
      </c>
      <c r="C464" s="67" t="s">
        <v>111</v>
      </c>
      <c r="D464" s="66" t="s">
        <v>88</v>
      </c>
      <c r="E464" s="133" t="s">
        <v>211</v>
      </c>
      <c r="F464" s="98" t="s">
        <v>155</v>
      </c>
      <c r="G464" s="77" t="s">
        <v>155</v>
      </c>
      <c r="H464" s="77" t="s">
        <v>155</v>
      </c>
      <c r="I464" s="98" t="s">
        <v>156</v>
      </c>
      <c r="J464" s="78" t="s">
        <v>155</v>
      </c>
      <c r="K464" s="99"/>
      <c r="L464" s="80">
        <f t="shared" si="156"/>
        <v>263500</v>
      </c>
      <c r="M464" s="81">
        <f t="shared" si="156"/>
        <v>0</v>
      </c>
      <c r="N464" s="82">
        <f t="shared" si="156"/>
        <v>381900</v>
      </c>
      <c r="O464" s="82">
        <f t="shared" si="156"/>
        <v>0</v>
      </c>
      <c r="P464" s="27">
        <f t="shared" si="156"/>
        <v>381900</v>
      </c>
      <c r="Q464" s="82">
        <f t="shared" si="156"/>
        <v>14470</v>
      </c>
    </row>
    <row r="465" spans="1:17" s="1" customFormat="1">
      <c r="A465" s="23" t="s">
        <v>61</v>
      </c>
      <c r="B465" s="65" t="s">
        <v>125</v>
      </c>
      <c r="C465" s="67" t="s">
        <v>111</v>
      </c>
      <c r="D465" s="66" t="s">
        <v>88</v>
      </c>
      <c r="E465" s="132" t="s">
        <v>211</v>
      </c>
      <c r="F465" s="77" t="s">
        <v>155</v>
      </c>
      <c r="G465" s="77" t="s">
        <v>155</v>
      </c>
      <c r="H465" s="77" t="s">
        <v>155</v>
      </c>
      <c r="I465" s="77" t="s">
        <v>26</v>
      </c>
      <c r="J465" s="78" t="s">
        <v>155</v>
      </c>
      <c r="K465" s="79"/>
      <c r="L465" s="80">
        <f t="shared" si="156"/>
        <v>263500</v>
      </c>
      <c r="M465" s="81">
        <f t="shared" si="156"/>
        <v>0</v>
      </c>
      <c r="N465" s="82">
        <f t="shared" si="156"/>
        <v>381900</v>
      </c>
      <c r="O465" s="82">
        <f t="shared" si="156"/>
        <v>0</v>
      </c>
      <c r="P465" s="27">
        <f t="shared" si="156"/>
        <v>381900</v>
      </c>
      <c r="Q465" s="82">
        <f t="shared" si="156"/>
        <v>14470</v>
      </c>
    </row>
    <row r="466" spans="1:17" s="1" customFormat="1" ht="51">
      <c r="A466" s="23" t="s">
        <v>83</v>
      </c>
      <c r="B466" s="65" t="s">
        <v>125</v>
      </c>
      <c r="C466" s="67" t="s">
        <v>111</v>
      </c>
      <c r="D466" s="66" t="s">
        <v>88</v>
      </c>
      <c r="E466" s="132" t="s">
        <v>211</v>
      </c>
      <c r="F466" s="77" t="s">
        <v>155</v>
      </c>
      <c r="G466" s="77" t="s">
        <v>155</v>
      </c>
      <c r="H466" s="77" t="s">
        <v>155</v>
      </c>
      <c r="I466" s="77" t="s">
        <v>26</v>
      </c>
      <c r="J466" s="78" t="s">
        <v>155</v>
      </c>
      <c r="K466" s="79" t="s">
        <v>72</v>
      </c>
      <c r="L466" s="80">
        <f t="shared" si="156"/>
        <v>263500</v>
      </c>
      <c r="M466" s="81">
        <f t="shared" si="156"/>
        <v>0</v>
      </c>
      <c r="N466" s="82">
        <f t="shared" si="156"/>
        <v>381900</v>
      </c>
      <c r="O466" s="82">
        <f t="shared" si="156"/>
        <v>0</v>
      </c>
      <c r="P466" s="27">
        <f t="shared" si="156"/>
        <v>381900</v>
      </c>
      <c r="Q466" s="82">
        <f t="shared" si="156"/>
        <v>14470</v>
      </c>
    </row>
    <row r="467" spans="1:17" s="1" customFormat="1" ht="25.5">
      <c r="A467" s="136" t="s">
        <v>73</v>
      </c>
      <c r="B467" s="174" t="s">
        <v>125</v>
      </c>
      <c r="C467" s="175" t="s">
        <v>111</v>
      </c>
      <c r="D467" s="176" t="s">
        <v>88</v>
      </c>
      <c r="E467" s="177" t="s">
        <v>211</v>
      </c>
      <c r="F467" s="109" t="s">
        <v>155</v>
      </c>
      <c r="G467" s="109" t="s">
        <v>155</v>
      </c>
      <c r="H467" s="109" t="s">
        <v>155</v>
      </c>
      <c r="I467" s="109" t="s">
        <v>26</v>
      </c>
      <c r="J467" s="111" t="s">
        <v>155</v>
      </c>
      <c r="K467" s="178" t="s">
        <v>198</v>
      </c>
      <c r="L467" s="113">
        <v>263500</v>
      </c>
      <c r="M467" s="114">
        <v>0</v>
      </c>
      <c r="N467" s="115">
        <v>381900</v>
      </c>
      <c r="O467" s="115">
        <v>0</v>
      </c>
      <c r="P467" s="29">
        <v>381900</v>
      </c>
      <c r="Q467" s="115">
        <v>14470</v>
      </c>
    </row>
    <row r="468" spans="1:17" s="1" customFormat="1" ht="6.75" customHeight="1">
      <c r="A468" s="23"/>
      <c r="B468" s="65"/>
      <c r="C468" s="67"/>
      <c r="D468" s="67"/>
      <c r="E468" s="132"/>
      <c r="F468" s="77"/>
      <c r="G468" s="77"/>
      <c r="H468" s="77"/>
      <c r="I468" s="77"/>
      <c r="J468" s="78"/>
      <c r="K468" s="79"/>
      <c r="L468" s="80"/>
      <c r="M468" s="81"/>
      <c r="N468" s="82"/>
      <c r="O468" s="82"/>
      <c r="P468" s="27"/>
      <c r="Q468" s="82"/>
    </row>
    <row r="469" spans="1:17" s="15" customFormat="1">
      <c r="A469" s="179" t="s">
        <v>108</v>
      </c>
      <c r="B469" s="65" t="s">
        <v>126</v>
      </c>
      <c r="C469" s="180"/>
      <c r="D469" s="180"/>
      <c r="E469" s="181"/>
      <c r="F469" s="182"/>
      <c r="G469" s="77"/>
      <c r="H469" s="77"/>
      <c r="I469" s="182"/>
      <c r="J469" s="183"/>
      <c r="K469" s="184"/>
      <c r="L469" s="124">
        <f t="shared" ref="L469:Q469" si="157">L470</f>
        <v>3111274</v>
      </c>
      <c r="M469" s="125">
        <f t="shared" si="157"/>
        <v>0</v>
      </c>
      <c r="N469" s="126">
        <f t="shared" si="157"/>
        <v>4577012.57</v>
      </c>
      <c r="O469" s="126">
        <f t="shared" si="157"/>
        <v>0</v>
      </c>
      <c r="P469" s="30">
        <f t="shared" si="157"/>
        <v>4577012.57</v>
      </c>
      <c r="Q469" s="126">
        <f t="shared" si="157"/>
        <v>839740.8899999999</v>
      </c>
    </row>
    <row r="470" spans="1:17">
      <c r="A470" s="127" t="s">
        <v>99</v>
      </c>
      <c r="B470" s="65" t="s">
        <v>126</v>
      </c>
      <c r="C470" s="185" t="s">
        <v>84</v>
      </c>
      <c r="D470" s="67"/>
      <c r="E470" s="66"/>
      <c r="F470" s="68"/>
      <c r="G470" s="77"/>
      <c r="H470" s="77"/>
      <c r="I470" s="68"/>
      <c r="J470" s="89"/>
      <c r="K470" s="90"/>
      <c r="L470" s="128">
        <f t="shared" ref="L470:Q470" si="158">L471+L483</f>
        <v>3111274</v>
      </c>
      <c r="M470" s="129">
        <f t="shared" si="158"/>
        <v>0</v>
      </c>
      <c r="N470" s="130">
        <f t="shared" si="158"/>
        <v>4577012.57</v>
      </c>
      <c r="O470" s="130">
        <f t="shared" si="158"/>
        <v>0</v>
      </c>
      <c r="P470" s="31">
        <f t="shared" si="158"/>
        <v>4577012.57</v>
      </c>
      <c r="Q470" s="130">
        <f t="shared" si="158"/>
        <v>839740.8899999999</v>
      </c>
    </row>
    <row r="471" spans="1:17" ht="38.25">
      <c r="A471" s="64" t="s">
        <v>121</v>
      </c>
      <c r="B471" s="65" t="s">
        <v>126</v>
      </c>
      <c r="C471" s="185" t="s">
        <v>84</v>
      </c>
      <c r="D471" s="67" t="s">
        <v>87</v>
      </c>
      <c r="E471" s="66"/>
      <c r="F471" s="68"/>
      <c r="G471" s="77"/>
      <c r="H471" s="77"/>
      <c r="I471" s="68"/>
      <c r="J471" s="89"/>
      <c r="K471" s="90"/>
      <c r="L471" s="128">
        <f t="shared" ref="L471:Q471" si="159">L472</f>
        <v>3051274</v>
      </c>
      <c r="M471" s="129">
        <f t="shared" si="159"/>
        <v>0</v>
      </c>
      <c r="N471" s="130">
        <f t="shared" si="159"/>
        <v>4517012.57</v>
      </c>
      <c r="O471" s="130">
        <f t="shared" si="159"/>
        <v>0</v>
      </c>
      <c r="P471" s="31">
        <f t="shared" si="159"/>
        <v>4517012.57</v>
      </c>
      <c r="Q471" s="130">
        <f t="shared" si="159"/>
        <v>822701.15999999992</v>
      </c>
    </row>
    <row r="472" spans="1:17" ht="25.5">
      <c r="A472" s="23" t="s">
        <v>37</v>
      </c>
      <c r="B472" s="65" t="s">
        <v>126</v>
      </c>
      <c r="C472" s="185" t="s">
        <v>84</v>
      </c>
      <c r="D472" s="67" t="s">
        <v>87</v>
      </c>
      <c r="E472" s="133" t="s">
        <v>8</v>
      </c>
      <c r="F472" s="98" t="s">
        <v>155</v>
      </c>
      <c r="G472" s="77" t="s">
        <v>155</v>
      </c>
      <c r="H472" s="77" t="s">
        <v>155</v>
      </c>
      <c r="I472" s="98" t="s">
        <v>156</v>
      </c>
      <c r="J472" s="78" t="s">
        <v>155</v>
      </c>
      <c r="K472" s="99"/>
      <c r="L472" s="80">
        <f t="shared" ref="L472:Q472" si="160">L473++L477</f>
        <v>3051274</v>
      </c>
      <c r="M472" s="81">
        <f t="shared" si="160"/>
        <v>0</v>
      </c>
      <c r="N472" s="82">
        <f t="shared" si="160"/>
        <v>4517012.57</v>
      </c>
      <c r="O472" s="82">
        <f t="shared" si="160"/>
        <v>0</v>
      </c>
      <c r="P472" s="27">
        <f t="shared" si="160"/>
        <v>4517012.57</v>
      </c>
      <c r="Q472" s="82">
        <f t="shared" si="160"/>
        <v>822701.15999999992</v>
      </c>
    </row>
    <row r="473" spans="1:17">
      <c r="A473" s="163" t="s">
        <v>38</v>
      </c>
      <c r="B473" s="65" t="s">
        <v>126</v>
      </c>
      <c r="C473" s="185" t="s">
        <v>84</v>
      </c>
      <c r="D473" s="67" t="s">
        <v>87</v>
      </c>
      <c r="E473" s="133" t="s">
        <v>8</v>
      </c>
      <c r="F473" s="98">
        <v>1</v>
      </c>
      <c r="G473" s="77" t="s">
        <v>155</v>
      </c>
      <c r="H473" s="77" t="s">
        <v>155</v>
      </c>
      <c r="I473" s="98" t="s">
        <v>156</v>
      </c>
      <c r="J473" s="78" t="s">
        <v>155</v>
      </c>
      <c r="K473" s="99"/>
      <c r="L473" s="80">
        <f t="shared" ref="L473:Q475" si="161">L474</f>
        <v>1708374</v>
      </c>
      <c r="M473" s="81">
        <f t="shared" si="161"/>
        <v>0</v>
      </c>
      <c r="N473" s="82">
        <f t="shared" si="161"/>
        <v>2792320.98</v>
      </c>
      <c r="O473" s="82">
        <f t="shared" si="161"/>
        <v>0</v>
      </c>
      <c r="P473" s="27">
        <f t="shared" si="161"/>
        <v>2792320.98</v>
      </c>
      <c r="Q473" s="82">
        <f t="shared" si="161"/>
        <v>552535.01</v>
      </c>
    </row>
    <row r="474" spans="1:17" ht="25.5">
      <c r="A474" s="94" t="s">
        <v>39</v>
      </c>
      <c r="B474" s="65" t="s">
        <v>126</v>
      </c>
      <c r="C474" s="185" t="s">
        <v>84</v>
      </c>
      <c r="D474" s="67" t="s">
        <v>87</v>
      </c>
      <c r="E474" s="132" t="s">
        <v>8</v>
      </c>
      <c r="F474" s="77">
        <v>1</v>
      </c>
      <c r="G474" s="77" t="s">
        <v>155</v>
      </c>
      <c r="H474" s="77" t="s">
        <v>155</v>
      </c>
      <c r="I474" s="77" t="s">
        <v>35</v>
      </c>
      <c r="J474" s="78" t="s">
        <v>155</v>
      </c>
      <c r="K474" s="79"/>
      <c r="L474" s="80">
        <f t="shared" si="161"/>
        <v>1708374</v>
      </c>
      <c r="M474" s="81">
        <f t="shared" si="161"/>
        <v>0</v>
      </c>
      <c r="N474" s="82">
        <f t="shared" si="161"/>
        <v>2792320.98</v>
      </c>
      <c r="O474" s="82">
        <f t="shared" si="161"/>
        <v>0</v>
      </c>
      <c r="P474" s="27">
        <f t="shared" si="161"/>
        <v>2792320.98</v>
      </c>
      <c r="Q474" s="82">
        <f t="shared" si="161"/>
        <v>552535.01</v>
      </c>
    </row>
    <row r="475" spans="1:17" ht="51">
      <c r="A475" s="23" t="s">
        <v>83</v>
      </c>
      <c r="B475" s="65" t="s">
        <v>126</v>
      </c>
      <c r="C475" s="185" t="s">
        <v>84</v>
      </c>
      <c r="D475" s="67" t="s">
        <v>87</v>
      </c>
      <c r="E475" s="132" t="s">
        <v>8</v>
      </c>
      <c r="F475" s="77" t="s">
        <v>157</v>
      </c>
      <c r="G475" s="77" t="s">
        <v>155</v>
      </c>
      <c r="H475" s="77" t="s">
        <v>155</v>
      </c>
      <c r="I475" s="77" t="s">
        <v>35</v>
      </c>
      <c r="J475" s="78" t="s">
        <v>155</v>
      </c>
      <c r="K475" s="79">
        <v>100</v>
      </c>
      <c r="L475" s="80">
        <f t="shared" si="161"/>
        <v>1708374</v>
      </c>
      <c r="M475" s="81">
        <f t="shared" si="161"/>
        <v>0</v>
      </c>
      <c r="N475" s="82">
        <f t="shared" si="161"/>
        <v>2792320.98</v>
      </c>
      <c r="O475" s="82">
        <f t="shared" si="161"/>
        <v>0</v>
      </c>
      <c r="P475" s="27">
        <f t="shared" si="161"/>
        <v>2792320.98</v>
      </c>
      <c r="Q475" s="82">
        <f t="shared" si="161"/>
        <v>552535.01</v>
      </c>
    </row>
    <row r="476" spans="1:17" ht="25.5">
      <c r="A476" s="23" t="s">
        <v>73</v>
      </c>
      <c r="B476" s="65" t="s">
        <v>126</v>
      </c>
      <c r="C476" s="185" t="s">
        <v>84</v>
      </c>
      <c r="D476" s="67" t="s">
        <v>87</v>
      </c>
      <c r="E476" s="132" t="s">
        <v>8</v>
      </c>
      <c r="F476" s="77" t="s">
        <v>157</v>
      </c>
      <c r="G476" s="77" t="s">
        <v>155</v>
      </c>
      <c r="H476" s="77" t="s">
        <v>155</v>
      </c>
      <c r="I476" s="77" t="s">
        <v>35</v>
      </c>
      <c r="J476" s="78" t="s">
        <v>155</v>
      </c>
      <c r="K476" s="79">
        <v>120</v>
      </c>
      <c r="L476" s="80">
        <v>1708374</v>
      </c>
      <c r="M476" s="81">
        <v>0</v>
      </c>
      <c r="N476" s="82">
        <v>2792320.98</v>
      </c>
      <c r="O476" s="82">
        <v>0</v>
      </c>
      <c r="P476" s="27">
        <v>2792320.98</v>
      </c>
      <c r="Q476" s="82">
        <v>552535.01</v>
      </c>
    </row>
    <row r="477" spans="1:17">
      <c r="A477" s="163" t="s">
        <v>40</v>
      </c>
      <c r="B477" s="65" t="s">
        <v>126</v>
      </c>
      <c r="C477" s="185" t="s">
        <v>84</v>
      </c>
      <c r="D477" s="67" t="s">
        <v>87</v>
      </c>
      <c r="E477" s="133" t="s">
        <v>8</v>
      </c>
      <c r="F477" s="98" t="s">
        <v>153</v>
      </c>
      <c r="G477" s="77" t="s">
        <v>155</v>
      </c>
      <c r="H477" s="77" t="s">
        <v>155</v>
      </c>
      <c r="I477" s="98" t="s">
        <v>156</v>
      </c>
      <c r="J477" s="78" t="s">
        <v>155</v>
      </c>
      <c r="K477" s="99"/>
      <c r="L477" s="80">
        <f t="shared" ref="L477:Q477" si="162">L478</f>
        <v>1342900</v>
      </c>
      <c r="M477" s="81">
        <f t="shared" si="162"/>
        <v>0</v>
      </c>
      <c r="N477" s="82">
        <f t="shared" si="162"/>
        <v>1724691.59</v>
      </c>
      <c r="O477" s="82">
        <f t="shared" si="162"/>
        <v>0</v>
      </c>
      <c r="P477" s="27">
        <f t="shared" si="162"/>
        <v>1724691.59</v>
      </c>
      <c r="Q477" s="82">
        <f t="shared" si="162"/>
        <v>270166.14999999997</v>
      </c>
    </row>
    <row r="478" spans="1:17" ht="25.5">
      <c r="A478" s="94" t="s">
        <v>39</v>
      </c>
      <c r="B478" s="65" t="s">
        <v>126</v>
      </c>
      <c r="C478" s="185" t="s">
        <v>84</v>
      </c>
      <c r="D478" s="67" t="s">
        <v>87</v>
      </c>
      <c r="E478" s="132" t="s">
        <v>8</v>
      </c>
      <c r="F478" s="77" t="s">
        <v>153</v>
      </c>
      <c r="G478" s="77" t="s">
        <v>155</v>
      </c>
      <c r="H478" s="77" t="s">
        <v>155</v>
      </c>
      <c r="I478" s="77" t="s">
        <v>35</v>
      </c>
      <c r="J478" s="78" t="s">
        <v>155</v>
      </c>
      <c r="K478" s="79"/>
      <c r="L478" s="80">
        <f t="shared" ref="L478:Q478" si="163">L479+L481</f>
        <v>1342900</v>
      </c>
      <c r="M478" s="81">
        <f t="shared" si="163"/>
        <v>0</v>
      </c>
      <c r="N478" s="82">
        <f t="shared" si="163"/>
        <v>1724691.59</v>
      </c>
      <c r="O478" s="82">
        <f t="shared" si="163"/>
        <v>0</v>
      </c>
      <c r="P478" s="27">
        <f t="shared" si="163"/>
        <v>1724691.59</v>
      </c>
      <c r="Q478" s="82">
        <f t="shared" si="163"/>
        <v>270166.14999999997</v>
      </c>
    </row>
    <row r="479" spans="1:17" ht="51">
      <c r="A479" s="23" t="s">
        <v>83</v>
      </c>
      <c r="B479" s="65" t="s">
        <v>126</v>
      </c>
      <c r="C479" s="185" t="s">
        <v>84</v>
      </c>
      <c r="D479" s="67" t="s">
        <v>87</v>
      </c>
      <c r="E479" s="132" t="s">
        <v>8</v>
      </c>
      <c r="F479" s="77" t="s">
        <v>153</v>
      </c>
      <c r="G479" s="77" t="s">
        <v>155</v>
      </c>
      <c r="H479" s="77" t="s">
        <v>155</v>
      </c>
      <c r="I479" s="77" t="s">
        <v>35</v>
      </c>
      <c r="J479" s="78" t="s">
        <v>155</v>
      </c>
      <c r="K479" s="79">
        <v>100</v>
      </c>
      <c r="L479" s="80">
        <f t="shared" ref="L479:Q479" si="164">L480</f>
        <v>1153600</v>
      </c>
      <c r="M479" s="81">
        <f t="shared" si="164"/>
        <v>0</v>
      </c>
      <c r="N479" s="82">
        <f t="shared" si="164"/>
        <v>1655391.59</v>
      </c>
      <c r="O479" s="82">
        <f t="shared" si="164"/>
        <v>0</v>
      </c>
      <c r="P479" s="27">
        <f t="shared" si="164"/>
        <v>1655391.59</v>
      </c>
      <c r="Q479" s="82">
        <f t="shared" si="164"/>
        <v>262669.03999999998</v>
      </c>
    </row>
    <row r="480" spans="1:17" ht="25.5">
      <c r="A480" s="23" t="s">
        <v>73</v>
      </c>
      <c r="B480" s="65" t="s">
        <v>126</v>
      </c>
      <c r="C480" s="185" t="s">
        <v>84</v>
      </c>
      <c r="D480" s="67" t="s">
        <v>87</v>
      </c>
      <c r="E480" s="132" t="s">
        <v>8</v>
      </c>
      <c r="F480" s="77" t="s">
        <v>153</v>
      </c>
      <c r="G480" s="77" t="s">
        <v>155</v>
      </c>
      <c r="H480" s="77" t="s">
        <v>155</v>
      </c>
      <c r="I480" s="77" t="s">
        <v>35</v>
      </c>
      <c r="J480" s="78" t="s">
        <v>155</v>
      </c>
      <c r="K480" s="79">
        <v>120</v>
      </c>
      <c r="L480" s="80">
        <v>1153600</v>
      </c>
      <c r="M480" s="81">
        <v>0</v>
      </c>
      <c r="N480" s="82">
        <v>1655391.59</v>
      </c>
      <c r="O480" s="82">
        <v>0</v>
      </c>
      <c r="P480" s="27">
        <v>1655391.59</v>
      </c>
      <c r="Q480" s="82">
        <v>262669.03999999998</v>
      </c>
    </row>
    <row r="481" spans="1:17" ht="25.5">
      <c r="A481" s="23" t="s">
        <v>64</v>
      </c>
      <c r="B481" s="65" t="s">
        <v>126</v>
      </c>
      <c r="C481" s="185" t="s">
        <v>84</v>
      </c>
      <c r="D481" s="67" t="s">
        <v>87</v>
      </c>
      <c r="E481" s="132" t="s">
        <v>8</v>
      </c>
      <c r="F481" s="77" t="s">
        <v>153</v>
      </c>
      <c r="G481" s="77" t="s">
        <v>155</v>
      </c>
      <c r="H481" s="77" t="s">
        <v>155</v>
      </c>
      <c r="I481" s="77" t="s">
        <v>35</v>
      </c>
      <c r="J481" s="78" t="s">
        <v>155</v>
      </c>
      <c r="K481" s="79" t="s">
        <v>65</v>
      </c>
      <c r="L481" s="80">
        <f t="shared" ref="L481:Q481" si="165">L482</f>
        <v>189300</v>
      </c>
      <c r="M481" s="81">
        <f t="shared" si="165"/>
        <v>0</v>
      </c>
      <c r="N481" s="82">
        <f t="shared" si="165"/>
        <v>69300</v>
      </c>
      <c r="O481" s="82">
        <f t="shared" si="165"/>
        <v>0</v>
      </c>
      <c r="P481" s="27">
        <f t="shared" si="165"/>
        <v>69300</v>
      </c>
      <c r="Q481" s="82">
        <f t="shared" si="165"/>
        <v>7497.11</v>
      </c>
    </row>
    <row r="482" spans="1:17" ht="25.5">
      <c r="A482" s="23" t="s">
        <v>66</v>
      </c>
      <c r="B482" s="65" t="s">
        <v>126</v>
      </c>
      <c r="C482" s="185" t="s">
        <v>84</v>
      </c>
      <c r="D482" s="67" t="s">
        <v>87</v>
      </c>
      <c r="E482" s="132" t="s">
        <v>8</v>
      </c>
      <c r="F482" s="77" t="s">
        <v>153</v>
      </c>
      <c r="G482" s="77" t="s">
        <v>155</v>
      </c>
      <c r="H482" s="77" t="s">
        <v>155</v>
      </c>
      <c r="I482" s="77" t="s">
        <v>35</v>
      </c>
      <c r="J482" s="78" t="s">
        <v>155</v>
      </c>
      <c r="K482" s="79" t="s">
        <v>67</v>
      </c>
      <c r="L482" s="80">
        <v>189300</v>
      </c>
      <c r="M482" s="81">
        <v>0</v>
      </c>
      <c r="N482" s="82">
        <v>69300</v>
      </c>
      <c r="O482" s="82">
        <v>0</v>
      </c>
      <c r="P482" s="27">
        <v>69300</v>
      </c>
      <c r="Q482" s="82">
        <v>7497.11</v>
      </c>
    </row>
    <row r="483" spans="1:17">
      <c r="A483" s="64" t="s">
        <v>114</v>
      </c>
      <c r="B483" s="65" t="s">
        <v>126</v>
      </c>
      <c r="C483" s="67" t="s">
        <v>84</v>
      </c>
      <c r="D483" s="67" t="s">
        <v>137</v>
      </c>
      <c r="E483" s="66"/>
      <c r="F483" s="68"/>
      <c r="G483" s="77"/>
      <c r="H483" s="77"/>
      <c r="I483" s="68"/>
      <c r="J483" s="89"/>
      <c r="K483" s="90"/>
      <c r="L483" s="128">
        <f t="shared" ref="L483:Q486" si="166">L484</f>
        <v>60000</v>
      </c>
      <c r="M483" s="129">
        <f t="shared" si="166"/>
        <v>0</v>
      </c>
      <c r="N483" s="130">
        <f t="shared" si="166"/>
        <v>60000</v>
      </c>
      <c r="O483" s="130">
        <f t="shared" si="166"/>
        <v>0</v>
      </c>
      <c r="P483" s="31">
        <f t="shared" si="166"/>
        <v>60000</v>
      </c>
      <c r="Q483" s="130">
        <f t="shared" si="166"/>
        <v>17039.73</v>
      </c>
    </row>
    <row r="484" spans="1:17" ht="25.5">
      <c r="A484" s="100" t="s">
        <v>57</v>
      </c>
      <c r="B484" s="65" t="s">
        <v>126</v>
      </c>
      <c r="C484" s="67" t="s">
        <v>84</v>
      </c>
      <c r="D484" s="67" t="s">
        <v>137</v>
      </c>
      <c r="E484" s="132" t="s">
        <v>12</v>
      </c>
      <c r="F484" s="77" t="s">
        <v>155</v>
      </c>
      <c r="G484" s="77" t="s">
        <v>155</v>
      </c>
      <c r="H484" s="77" t="s">
        <v>155</v>
      </c>
      <c r="I484" s="77" t="s">
        <v>156</v>
      </c>
      <c r="J484" s="78" t="s">
        <v>155</v>
      </c>
      <c r="K484" s="90"/>
      <c r="L484" s="128">
        <f t="shared" si="166"/>
        <v>60000</v>
      </c>
      <c r="M484" s="129">
        <f t="shared" si="166"/>
        <v>0</v>
      </c>
      <c r="N484" s="130">
        <f t="shared" si="166"/>
        <v>60000</v>
      </c>
      <c r="O484" s="130">
        <f t="shared" si="166"/>
        <v>0</v>
      </c>
      <c r="P484" s="31">
        <f t="shared" si="166"/>
        <v>60000</v>
      </c>
      <c r="Q484" s="130">
        <f t="shared" si="166"/>
        <v>17039.73</v>
      </c>
    </row>
    <row r="485" spans="1:17" ht="17.25" customHeight="1">
      <c r="A485" s="64" t="s">
        <v>59</v>
      </c>
      <c r="B485" s="65" t="s">
        <v>126</v>
      </c>
      <c r="C485" s="67" t="s">
        <v>84</v>
      </c>
      <c r="D485" s="67" t="s">
        <v>137</v>
      </c>
      <c r="E485" s="132" t="s">
        <v>12</v>
      </c>
      <c r="F485" s="77" t="s">
        <v>155</v>
      </c>
      <c r="G485" s="77" t="s">
        <v>155</v>
      </c>
      <c r="H485" s="77" t="s">
        <v>155</v>
      </c>
      <c r="I485" s="77" t="s">
        <v>13</v>
      </c>
      <c r="J485" s="78" t="s">
        <v>155</v>
      </c>
      <c r="K485" s="79"/>
      <c r="L485" s="80">
        <f t="shared" si="166"/>
        <v>60000</v>
      </c>
      <c r="M485" s="81">
        <f t="shared" si="166"/>
        <v>0</v>
      </c>
      <c r="N485" s="82">
        <f t="shared" si="166"/>
        <v>60000</v>
      </c>
      <c r="O485" s="82">
        <f t="shared" si="166"/>
        <v>0</v>
      </c>
      <c r="P485" s="27">
        <f t="shared" si="166"/>
        <v>60000</v>
      </c>
      <c r="Q485" s="82">
        <f t="shared" si="166"/>
        <v>17039.73</v>
      </c>
    </row>
    <row r="486" spans="1:17" ht="25.5">
      <c r="A486" s="23" t="s">
        <v>64</v>
      </c>
      <c r="B486" s="65" t="s">
        <v>126</v>
      </c>
      <c r="C486" s="67" t="s">
        <v>84</v>
      </c>
      <c r="D486" s="67" t="s">
        <v>137</v>
      </c>
      <c r="E486" s="132" t="s">
        <v>12</v>
      </c>
      <c r="F486" s="77" t="s">
        <v>155</v>
      </c>
      <c r="G486" s="77" t="s">
        <v>155</v>
      </c>
      <c r="H486" s="77" t="s">
        <v>155</v>
      </c>
      <c r="I486" s="77" t="s">
        <v>13</v>
      </c>
      <c r="J486" s="78" t="s">
        <v>155</v>
      </c>
      <c r="K486" s="79">
        <v>200</v>
      </c>
      <c r="L486" s="80">
        <f t="shared" si="166"/>
        <v>60000</v>
      </c>
      <c r="M486" s="81">
        <f t="shared" si="166"/>
        <v>0</v>
      </c>
      <c r="N486" s="82">
        <f t="shared" si="166"/>
        <v>60000</v>
      </c>
      <c r="O486" s="82">
        <f t="shared" si="166"/>
        <v>0</v>
      </c>
      <c r="P486" s="27">
        <f t="shared" si="166"/>
        <v>60000</v>
      </c>
      <c r="Q486" s="82">
        <f t="shared" si="166"/>
        <v>17039.73</v>
      </c>
    </row>
    <row r="487" spans="1:17" ht="25.5">
      <c r="A487" s="136" t="s">
        <v>66</v>
      </c>
      <c r="B487" s="174" t="s">
        <v>126</v>
      </c>
      <c r="C487" s="175" t="s">
        <v>84</v>
      </c>
      <c r="D487" s="175" t="s">
        <v>137</v>
      </c>
      <c r="E487" s="177" t="s">
        <v>12</v>
      </c>
      <c r="F487" s="109" t="s">
        <v>155</v>
      </c>
      <c r="G487" s="109" t="s">
        <v>155</v>
      </c>
      <c r="H487" s="109" t="s">
        <v>155</v>
      </c>
      <c r="I487" s="109" t="s">
        <v>13</v>
      </c>
      <c r="J487" s="111" t="s">
        <v>155</v>
      </c>
      <c r="K487" s="178">
        <v>240</v>
      </c>
      <c r="L487" s="113">
        <v>60000</v>
      </c>
      <c r="M487" s="114">
        <v>0</v>
      </c>
      <c r="N487" s="115">
        <v>60000</v>
      </c>
      <c r="O487" s="115">
        <v>0</v>
      </c>
      <c r="P487" s="29">
        <v>60000</v>
      </c>
      <c r="Q487" s="115">
        <v>17039.73</v>
      </c>
    </row>
    <row r="488" spans="1:17" s="15" customFormat="1" ht="21" customHeight="1">
      <c r="A488" s="179" t="s">
        <v>136</v>
      </c>
      <c r="B488" s="65" t="s">
        <v>134</v>
      </c>
      <c r="C488" s="186"/>
      <c r="D488" s="186"/>
      <c r="E488" s="187"/>
      <c r="F488" s="187"/>
      <c r="G488" s="122"/>
      <c r="H488" s="122"/>
      <c r="I488" s="187"/>
      <c r="J488" s="188"/>
      <c r="K488" s="184"/>
      <c r="L488" s="124" t="e">
        <f t="shared" ref="L488:Q488" si="167">L489+L512+L518+L564+L570</f>
        <v>#REF!</v>
      </c>
      <c r="M488" s="125" t="e">
        <f t="shared" si="167"/>
        <v>#REF!</v>
      </c>
      <c r="N488" s="126">
        <f t="shared" si="167"/>
        <v>45864561.609999999</v>
      </c>
      <c r="O488" s="126">
        <f t="shared" si="167"/>
        <v>1420210.69</v>
      </c>
      <c r="P488" s="30">
        <f t="shared" si="167"/>
        <v>47284772.299999997</v>
      </c>
      <c r="Q488" s="126">
        <f t="shared" si="167"/>
        <v>6045742.5899999999</v>
      </c>
    </row>
    <row r="489" spans="1:17">
      <c r="A489" s="127" t="s">
        <v>99</v>
      </c>
      <c r="B489" s="65" t="s">
        <v>134</v>
      </c>
      <c r="C489" s="93" t="s">
        <v>84</v>
      </c>
      <c r="D489" s="93"/>
      <c r="E489" s="95"/>
      <c r="F489" s="95"/>
      <c r="G489" s="77"/>
      <c r="H489" s="77"/>
      <c r="I489" s="95"/>
      <c r="J489" s="96"/>
      <c r="K489" s="97"/>
      <c r="L489" s="128">
        <f t="shared" ref="L489:Q489" si="168">L490</f>
        <v>25482862.16</v>
      </c>
      <c r="M489" s="129">
        <f t="shared" si="168"/>
        <v>-4736052.88</v>
      </c>
      <c r="N489" s="130">
        <f t="shared" si="168"/>
        <v>27841557.330000002</v>
      </c>
      <c r="O489" s="130">
        <f t="shared" si="168"/>
        <v>131230.69</v>
      </c>
      <c r="P489" s="31">
        <f t="shared" si="168"/>
        <v>27972788.02</v>
      </c>
      <c r="Q489" s="130">
        <f t="shared" si="168"/>
        <v>4694287.5699999994</v>
      </c>
    </row>
    <row r="490" spans="1:17">
      <c r="A490" s="64" t="s">
        <v>114</v>
      </c>
      <c r="B490" s="65" t="s">
        <v>134</v>
      </c>
      <c r="C490" s="67" t="s">
        <v>84</v>
      </c>
      <c r="D490" s="67" t="s">
        <v>137</v>
      </c>
      <c r="E490" s="68"/>
      <c r="F490" s="68"/>
      <c r="G490" s="77"/>
      <c r="H490" s="77"/>
      <c r="I490" s="68"/>
      <c r="J490" s="89"/>
      <c r="K490" s="90"/>
      <c r="L490" s="128">
        <f t="shared" ref="L490:Q490" si="169">L502+L496+L491</f>
        <v>25482862.16</v>
      </c>
      <c r="M490" s="129">
        <f t="shared" si="169"/>
        <v>-4736052.88</v>
      </c>
      <c r="N490" s="130">
        <f t="shared" si="169"/>
        <v>27841557.330000002</v>
      </c>
      <c r="O490" s="130">
        <f t="shared" si="169"/>
        <v>131230.69</v>
      </c>
      <c r="P490" s="31">
        <f t="shared" si="169"/>
        <v>27972788.02</v>
      </c>
      <c r="Q490" s="130">
        <f t="shared" si="169"/>
        <v>4694287.5699999994</v>
      </c>
    </row>
    <row r="491" spans="1:17" ht="51">
      <c r="A491" s="163" t="s">
        <v>331</v>
      </c>
      <c r="B491" s="65" t="s">
        <v>134</v>
      </c>
      <c r="C491" s="67" t="s">
        <v>84</v>
      </c>
      <c r="D491" s="67" t="s">
        <v>137</v>
      </c>
      <c r="E491" s="77" t="s">
        <v>91</v>
      </c>
      <c r="F491" s="77" t="s">
        <v>155</v>
      </c>
      <c r="G491" s="77" t="s">
        <v>155</v>
      </c>
      <c r="H491" s="77" t="s">
        <v>155</v>
      </c>
      <c r="I491" s="77" t="s">
        <v>156</v>
      </c>
      <c r="J491" s="78" t="s">
        <v>155</v>
      </c>
      <c r="K491" s="79"/>
      <c r="L491" s="80">
        <f t="shared" ref="L491:Q494" si="170">L492</f>
        <v>600000</v>
      </c>
      <c r="M491" s="81">
        <f t="shared" si="170"/>
        <v>0</v>
      </c>
      <c r="N491" s="82">
        <f t="shared" si="170"/>
        <v>600000</v>
      </c>
      <c r="O491" s="82">
        <f t="shared" si="170"/>
        <v>0</v>
      </c>
      <c r="P491" s="27">
        <f t="shared" si="170"/>
        <v>600000</v>
      </c>
      <c r="Q491" s="82">
        <f t="shared" si="170"/>
        <v>125949.75999999999</v>
      </c>
    </row>
    <row r="492" spans="1:17" ht="38.25">
      <c r="A492" s="163" t="s">
        <v>340</v>
      </c>
      <c r="B492" s="65" t="s">
        <v>134</v>
      </c>
      <c r="C492" s="67" t="s">
        <v>84</v>
      </c>
      <c r="D492" s="67" t="s">
        <v>137</v>
      </c>
      <c r="E492" s="77" t="s">
        <v>91</v>
      </c>
      <c r="F492" s="77" t="s">
        <v>157</v>
      </c>
      <c r="G492" s="77" t="s">
        <v>155</v>
      </c>
      <c r="H492" s="77" t="s">
        <v>155</v>
      </c>
      <c r="I492" s="77" t="s">
        <v>156</v>
      </c>
      <c r="J492" s="78" t="s">
        <v>155</v>
      </c>
      <c r="K492" s="79"/>
      <c r="L492" s="80">
        <f t="shared" si="170"/>
        <v>600000</v>
      </c>
      <c r="M492" s="81">
        <f t="shared" si="170"/>
        <v>0</v>
      </c>
      <c r="N492" s="82">
        <f t="shared" si="170"/>
        <v>600000</v>
      </c>
      <c r="O492" s="82">
        <f t="shared" si="170"/>
        <v>0</v>
      </c>
      <c r="P492" s="27">
        <f t="shared" si="170"/>
        <v>600000</v>
      </c>
      <c r="Q492" s="82">
        <f t="shared" si="170"/>
        <v>125949.75999999999</v>
      </c>
    </row>
    <row r="493" spans="1:17" ht="25.5">
      <c r="A493" s="64" t="s">
        <v>58</v>
      </c>
      <c r="B493" s="65" t="s">
        <v>134</v>
      </c>
      <c r="C493" s="67" t="s">
        <v>84</v>
      </c>
      <c r="D493" s="67" t="s">
        <v>137</v>
      </c>
      <c r="E493" s="86" t="s">
        <v>91</v>
      </c>
      <c r="F493" s="86" t="s">
        <v>157</v>
      </c>
      <c r="G493" s="77" t="s">
        <v>155</v>
      </c>
      <c r="H493" s="77" t="s">
        <v>155</v>
      </c>
      <c r="I493" s="86" t="s">
        <v>24</v>
      </c>
      <c r="J493" s="78" t="s">
        <v>155</v>
      </c>
      <c r="K493" s="79"/>
      <c r="L493" s="80">
        <f t="shared" si="170"/>
        <v>600000</v>
      </c>
      <c r="M493" s="81">
        <f t="shared" si="170"/>
        <v>0</v>
      </c>
      <c r="N493" s="82">
        <f>N494</f>
        <v>600000</v>
      </c>
      <c r="O493" s="82">
        <f>O494</f>
        <v>0</v>
      </c>
      <c r="P493" s="27">
        <f>P494</f>
        <v>600000</v>
      </c>
      <c r="Q493" s="82">
        <f>Q494</f>
        <v>125949.75999999999</v>
      </c>
    </row>
    <row r="494" spans="1:17" ht="25.5">
      <c r="A494" s="23" t="s">
        <v>64</v>
      </c>
      <c r="B494" s="65" t="s">
        <v>134</v>
      </c>
      <c r="C494" s="67" t="s">
        <v>84</v>
      </c>
      <c r="D494" s="67" t="s">
        <v>137</v>
      </c>
      <c r="E494" s="86" t="s">
        <v>91</v>
      </c>
      <c r="F494" s="86" t="s">
        <v>157</v>
      </c>
      <c r="G494" s="77" t="s">
        <v>155</v>
      </c>
      <c r="H494" s="77" t="s">
        <v>155</v>
      </c>
      <c r="I494" s="86" t="s">
        <v>24</v>
      </c>
      <c r="J494" s="78" t="s">
        <v>155</v>
      </c>
      <c r="K494" s="79">
        <v>200</v>
      </c>
      <c r="L494" s="80">
        <f t="shared" si="170"/>
        <v>600000</v>
      </c>
      <c r="M494" s="81">
        <f t="shared" si="170"/>
        <v>0</v>
      </c>
      <c r="N494" s="82">
        <f t="shared" si="170"/>
        <v>600000</v>
      </c>
      <c r="O494" s="82">
        <f t="shared" si="170"/>
        <v>0</v>
      </c>
      <c r="P494" s="27">
        <f t="shared" si="170"/>
        <v>600000</v>
      </c>
      <c r="Q494" s="82">
        <f t="shared" si="170"/>
        <v>125949.75999999999</v>
      </c>
    </row>
    <row r="495" spans="1:17" ht="25.5">
      <c r="A495" s="23" t="s">
        <v>66</v>
      </c>
      <c r="B495" s="65" t="s">
        <v>134</v>
      </c>
      <c r="C495" s="67" t="s">
        <v>84</v>
      </c>
      <c r="D495" s="67" t="s">
        <v>137</v>
      </c>
      <c r="E495" s="86" t="s">
        <v>91</v>
      </c>
      <c r="F495" s="86" t="s">
        <v>157</v>
      </c>
      <c r="G495" s="77" t="s">
        <v>155</v>
      </c>
      <c r="H495" s="77" t="s">
        <v>155</v>
      </c>
      <c r="I495" s="86" t="s">
        <v>24</v>
      </c>
      <c r="J495" s="78" t="s">
        <v>155</v>
      </c>
      <c r="K495" s="79">
        <v>240</v>
      </c>
      <c r="L495" s="80">
        <v>600000</v>
      </c>
      <c r="M495" s="81">
        <v>0</v>
      </c>
      <c r="N495" s="82">
        <v>600000</v>
      </c>
      <c r="O495" s="82">
        <v>0</v>
      </c>
      <c r="P495" s="27">
        <v>600000</v>
      </c>
      <c r="Q495" s="82">
        <v>125949.75999999999</v>
      </c>
    </row>
    <row r="496" spans="1:17" ht="38.25">
      <c r="A496" s="163" t="s">
        <v>341</v>
      </c>
      <c r="B496" s="65" t="s">
        <v>134</v>
      </c>
      <c r="C496" s="67" t="s">
        <v>84</v>
      </c>
      <c r="D496" s="67" t="s">
        <v>137</v>
      </c>
      <c r="E496" s="86" t="s">
        <v>181</v>
      </c>
      <c r="F496" s="86" t="s">
        <v>155</v>
      </c>
      <c r="G496" s="77" t="s">
        <v>155</v>
      </c>
      <c r="H496" s="77" t="s">
        <v>155</v>
      </c>
      <c r="I496" s="86" t="s">
        <v>156</v>
      </c>
      <c r="J496" s="78" t="s">
        <v>155</v>
      </c>
      <c r="K496" s="79"/>
      <c r="L496" s="128">
        <f t="shared" ref="L496:Q496" si="171">L497</f>
        <v>6990162.1600000001</v>
      </c>
      <c r="M496" s="129">
        <f t="shared" si="171"/>
        <v>-4736052.88</v>
      </c>
      <c r="N496" s="130">
        <f t="shared" si="171"/>
        <v>2510121.2799999998</v>
      </c>
      <c r="O496" s="130">
        <f t="shared" si="171"/>
        <v>94583.17</v>
      </c>
      <c r="P496" s="31">
        <f t="shared" si="171"/>
        <v>2604704.4499999997</v>
      </c>
      <c r="Q496" s="130">
        <f t="shared" si="171"/>
        <v>401368.91</v>
      </c>
    </row>
    <row r="497" spans="1:17" ht="25.5">
      <c r="A497" s="64" t="s">
        <v>58</v>
      </c>
      <c r="B497" s="65" t="s">
        <v>134</v>
      </c>
      <c r="C497" s="67" t="s">
        <v>84</v>
      </c>
      <c r="D497" s="67" t="s">
        <v>137</v>
      </c>
      <c r="E497" s="86" t="s">
        <v>181</v>
      </c>
      <c r="F497" s="86" t="s">
        <v>155</v>
      </c>
      <c r="G497" s="77" t="s">
        <v>155</v>
      </c>
      <c r="H497" s="77" t="s">
        <v>155</v>
      </c>
      <c r="I497" s="86" t="s">
        <v>24</v>
      </c>
      <c r="J497" s="78" t="s">
        <v>155</v>
      </c>
      <c r="K497" s="79"/>
      <c r="L497" s="128">
        <f t="shared" ref="L497:Q497" si="172">L498+L500</f>
        <v>6990162.1600000001</v>
      </c>
      <c r="M497" s="129">
        <f t="shared" si="172"/>
        <v>-4736052.88</v>
      </c>
      <c r="N497" s="130">
        <f t="shared" si="172"/>
        <v>2510121.2799999998</v>
      </c>
      <c r="O497" s="130">
        <f t="shared" si="172"/>
        <v>94583.17</v>
      </c>
      <c r="P497" s="31">
        <f t="shared" si="172"/>
        <v>2604704.4499999997</v>
      </c>
      <c r="Q497" s="130">
        <f t="shared" si="172"/>
        <v>401368.91</v>
      </c>
    </row>
    <row r="498" spans="1:17" ht="25.5">
      <c r="A498" s="23" t="s">
        <v>64</v>
      </c>
      <c r="B498" s="65" t="s">
        <v>134</v>
      </c>
      <c r="C498" s="67" t="s">
        <v>84</v>
      </c>
      <c r="D498" s="67" t="s">
        <v>137</v>
      </c>
      <c r="E498" s="86" t="s">
        <v>181</v>
      </c>
      <c r="F498" s="86" t="s">
        <v>155</v>
      </c>
      <c r="G498" s="77" t="s">
        <v>155</v>
      </c>
      <c r="H498" s="77" t="s">
        <v>155</v>
      </c>
      <c r="I498" s="86" t="s">
        <v>24</v>
      </c>
      <c r="J498" s="78" t="s">
        <v>155</v>
      </c>
      <c r="K498" s="79">
        <v>200</v>
      </c>
      <c r="L498" s="128">
        <f t="shared" ref="L498:Q498" si="173">L499</f>
        <v>6920162.1600000001</v>
      </c>
      <c r="M498" s="129">
        <f t="shared" si="173"/>
        <v>-4736052.88</v>
      </c>
      <c r="N498" s="130">
        <f t="shared" si="173"/>
        <v>2440121.2799999998</v>
      </c>
      <c r="O498" s="130">
        <f t="shared" si="173"/>
        <v>94583.17</v>
      </c>
      <c r="P498" s="31">
        <f t="shared" si="173"/>
        <v>2534704.4499999997</v>
      </c>
      <c r="Q498" s="130">
        <f t="shared" si="173"/>
        <v>382344.91</v>
      </c>
    </row>
    <row r="499" spans="1:17" ht="25.5">
      <c r="A499" s="23" t="s">
        <v>66</v>
      </c>
      <c r="B499" s="65" t="s">
        <v>134</v>
      </c>
      <c r="C499" s="67" t="s">
        <v>84</v>
      </c>
      <c r="D499" s="67" t="s">
        <v>137</v>
      </c>
      <c r="E499" s="86" t="s">
        <v>181</v>
      </c>
      <c r="F499" s="86" t="s">
        <v>155</v>
      </c>
      <c r="G499" s="77" t="s">
        <v>155</v>
      </c>
      <c r="H499" s="77" t="s">
        <v>155</v>
      </c>
      <c r="I499" s="86" t="s">
        <v>24</v>
      </c>
      <c r="J499" s="78" t="s">
        <v>155</v>
      </c>
      <c r="K499" s="79">
        <v>240</v>
      </c>
      <c r="L499" s="80">
        <f>3402361.34-70000+3587800.82</f>
        <v>6920162.1600000001</v>
      </c>
      <c r="M499" s="81">
        <f>-2099536.43-2287630.73-348885.72</f>
        <v>-4736052.88</v>
      </c>
      <c r="N499" s="82">
        <f>2320121.28+120000</f>
        <v>2440121.2799999998</v>
      </c>
      <c r="O499" s="82">
        <f>94583.17</f>
        <v>94583.17</v>
      </c>
      <c r="P499" s="27">
        <f>O499+N499</f>
        <v>2534704.4499999997</v>
      </c>
      <c r="Q499" s="82">
        <v>382344.91</v>
      </c>
    </row>
    <row r="500" spans="1:17">
      <c r="A500" s="23" t="s">
        <v>74</v>
      </c>
      <c r="B500" s="65" t="s">
        <v>134</v>
      </c>
      <c r="C500" s="185" t="s">
        <v>84</v>
      </c>
      <c r="D500" s="67" t="s">
        <v>137</v>
      </c>
      <c r="E500" s="86" t="s">
        <v>181</v>
      </c>
      <c r="F500" s="86" t="s">
        <v>155</v>
      </c>
      <c r="G500" s="77" t="s">
        <v>155</v>
      </c>
      <c r="H500" s="77" t="s">
        <v>155</v>
      </c>
      <c r="I500" s="86" t="s">
        <v>24</v>
      </c>
      <c r="J500" s="78" t="s">
        <v>155</v>
      </c>
      <c r="K500" s="79" t="s">
        <v>75</v>
      </c>
      <c r="L500" s="128">
        <f t="shared" ref="L500:Q500" si="174">L501</f>
        <v>70000</v>
      </c>
      <c r="M500" s="129">
        <f t="shared" si="174"/>
        <v>0</v>
      </c>
      <c r="N500" s="130">
        <f t="shared" si="174"/>
        <v>70000</v>
      </c>
      <c r="O500" s="130">
        <f t="shared" si="174"/>
        <v>0</v>
      </c>
      <c r="P500" s="31">
        <f t="shared" si="174"/>
        <v>70000</v>
      </c>
      <c r="Q500" s="130">
        <f t="shared" si="174"/>
        <v>19024</v>
      </c>
    </row>
    <row r="501" spans="1:17">
      <c r="A501" s="23" t="s">
        <v>76</v>
      </c>
      <c r="B501" s="65" t="s">
        <v>134</v>
      </c>
      <c r="C501" s="185" t="s">
        <v>84</v>
      </c>
      <c r="D501" s="67" t="s">
        <v>137</v>
      </c>
      <c r="E501" s="86" t="s">
        <v>181</v>
      </c>
      <c r="F501" s="86" t="s">
        <v>155</v>
      </c>
      <c r="G501" s="77" t="s">
        <v>155</v>
      </c>
      <c r="H501" s="77" t="s">
        <v>155</v>
      </c>
      <c r="I501" s="86" t="s">
        <v>24</v>
      </c>
      <c r="J501" s="78" t="s">
        <v>155</v>
      </c>
      <c r="K501" s="79" t="s">
        <v>77</v>
      </c>
      <c r="L501" s="128">
        <v>70000</v>
      </c>
      <c r="M501" s="129">
        <v>0</v>
      </c>
      <c r="N501" s="82">
        <v>70000</v>
      </c>
      <c r="O501" s="82">
        <v>0</v>
      </c>
      <c r="P501" s="27">
        <v>70000</v>
      </c>
      <c r="Q501" s="82">
        <v>19024</v>
      </c>
    </row>
    <row r="502" spans="1:17" ht="25.5">
      <c r="A502" s="23" t="s">
        <v>42</v>
      </c>
      <c r="B502" s="65" t="s">
        <v>134</v>
      </c>
      <c r="C502" s="67" t="s">
        <v>84</v>
      </c>
      <c r="D502" s="67" t="s">
        <v>137</v>
      </c>
      <c r="E502" s="77" t="s">
        <v>10</v>
      </c>
      <c r="F502" s="77" t="s">
        <v>155</v>
      </c>
      <c r="G502" s="77" t="s">
        <v>155</v>
      </c>
      <c r="H502" s="77" t="s">
        <v>155</v>
      </c>
      <c r="I502" s="77" t="s">
        <v>156</v>
      </c>
      <c r="J502" s="78" t="s">
        <v>155</v>
      </c>
      <c r="K502" s="79"/>
      <c r="L502" s="128">
        <f t="shared" ref="L502:Q502" si="175">L503</f>
        <v>17892700</v>
      </c>
      <c r="M502" s="129">
        <f t="shared" si="175"/>
        <v>0</v>
      </c>
      <c r="N502" s="130">
        <f t="shared" si="175"/>
        <v>24731436.050000001</v>
      </c>
      <c r="O502" s="130">
        <f t="shared" si="175"/>
        <v>36647.520000000004</v>
      </c>
      <c r="P502" s="31">
        <f t="shared" si="175"/>
        <v>24768083.57</v>
      </c>
      <c r="Q502" s="130">
        <f t="shared" si="175"/>
        <v>4166968.9</v>
      </c>
    </row>
    <row r="503" spans="1:17" ht="25.5">
      <c r="A503" s="94" t="s">
        <v>39</v>
      </c>
      <c r="B503" s="65" t="s">
        <v>134</v>
      </c>
      <c r="C503" s="67" t="s">
        <v>84</v>
      </c>
      <c r="D503" s="67" t="s">
        <v>137</v>
      </c>
      <c r="E503" s="77" t="s">
        <v>10</v>
      </c>
      <c r="F503" s="77" t="s">
        <v>155</v>
      </c>
      <c r="G503" s="77" t="s">
        <v>155</v>
      </c>
      <c r="H503" s="77" t="s">
        <v>155</v>
      </c>
      <c r="I503" s="77" t="s">
        <v>35</v>
      </c>
      <c r="J503" s="78" t="s">
        <v>155</v>
      </c>
      <c r="K503" s="79"/>
      <c r="L503" s="80">
        <f>L504+L506+L508</f>
        <v>17892700</v>
      </c>
      <c r="M503" s="81">
        <f>M504+M506+M508</f>
        <v>0</v>
      </c>
      <c r="N503" s="82">
        <f>N504+N506+N508+N510</f>
        <v>24731436.050000001</v>
      </c>
      <c r="O503" s="82">
        <f>O504+O506+O508+O510</f>
        <v>36647.520000000004</v>
      </c>
      <c r="P503" s="27">
        <f>P504+P506+P508+P510</f>
        <v>24768083.57</v>
      </c>
      <c r="Q503" s="82">
        <f>Q504+Q506+Q508+Q510</f>
        <v>4166968.9</v>
      </c>
    </row>
    <row r="504" spans="1:17" ht="51">
      <c r="A504" s="23" t="s">
        <v>83</v>
      </c>
      <c r="B504" s="65" t="s">
        <v>134</v>
      </c>
      <c r="C504" s="67" t="s">
        <v>84</v>
      </c>
      <c r="D504" s="67" t="s">
        <v>137</v>
      </c>
      <c r="E504" s="77" t="s">
        <v>10</v>
      </c>
      <c r="F504" s="77" t="s">
        <v>155</v>
      </c>
      <c r="G504" s="77" t="s">
        <v>155</v>
      </c>
      <c r="H504" s="77" t="s">
        <v>155</v>
      </c>
      <c r="I504" s="77" t="s">
        <v>35</v>
      </c>
      <c r="J504" s="78" t="s">
        <v>155</v>
      </c>
      <c r="K504" s="79">
        <v>100</v>
      </c>
      <c r="L504" s="80">
        <f t="shared" ref="L504:Q504" si="176">L505</f>
        <v>17407700</v>
      </c>
      <c r="M504" s="81">
        <f t="shared" si="176"/>
        <v>0</v>
      </c>
      <c r="N504" s="82">
        <f t="shared" si="176"/>
        <v>24246436.050000001</v>
      </c>
      <c r="O504" s="82">
        <f t="shared" si="176"/>
        <v>0</v>
      </c>
      <c r="P504" s="27">
        <f t="shared" si="176"/>
        <v>24246436.050000001</v>
      </c>
      <c r="Q504" s="82">
        <f t="shared" si="176"/>
        <v>4079898.98</v>
      </c>
    </row>
    <row r="505" spans="1:17" ht="25.5">
      <c r="A505" s="23" t="s">
        <v>73</v>
      </c>
      <c r="B505" s="65" t="s">
        <v>134</v>
      </c>
      <c r="C505" s="67" t="s">
        <v>84</v>
      </c>
      <c r="D505" s="67" t="s">
        <v>137</v>
      </c>
      <c r="E505" s="77" t="s">
        <v>10</v>
      </c>
      <c r="F505" s="77" t="s">
        <v>155</v>
      </c>
      <c r="G505" s="77" t="s">
        <v>155</v>
      </c>
      <c r="H505" s="77" t="s">
        <v>155</v>
      </c>
      <c r="I505" s="77" t="s">
        <v>35</v>
      </c>
      <c r="J505" s="78" t="s">
        <v>155</v>
      </c>
      <c r="K505" s="79">
        <v>120</v>
      </c>
      <c r="L505" s="80">
        <v>17407700</v>
      </c>
      <c r="M505" s="81">
        <v>0</v>
      </c>
      <c r="N505" s="82">
        <v>24246436.050000001</v>
      </c>
      <c r="O505" s="82">
        <v>0</v>
      </c>
      <c r="P505" s="27">
        <v>24246436.050000001</v>
      </c>
      <c r="Q505" s="82">
        <v>4079898.98</v>
      </c>
    </row>
    <row r="506" spans="1:17" ht="25.5">
      <c r="A506" s="23" t="s">
        <v>64</v>
      </c>
      <c r="B506" s="65" t="s">
        <v>134</v>
      </c>
      <c r="C506" s="67" t="s">
        <v>84</v>
      </c>
      <c r="D506" s="67" t="s">
        <v>137</v>
      </c>
      <c r="E506" s="77" t="s">
        <v>10</v>
      </c>
      <c r="F506" s="77" t="s">
        <v>155</v>
      </c>
      <c r="G506" s="77" t="s">
        <v>155</v>
      </c>
      <c r="H506" s="77" t="s">
        <v>155</v>
      </c>
      <c r="I506" s="77" t="s">
        <v>35</v>
      </c>
      <c r="J506" s="78" t="s">
        <v>155</v>
      </c>
      <c r="K506" s="79">
        <v>200</v>
      </c>
      <c r="L506" s="80">
        <f t="shared" ref="L506:Q506" si="177">L507</f>
        <v>485000</v>
      </c>
      <c r="M506" s="81">
        <f t="shared" si="177"/>
        <v>0</v>
      </c>
      <c r="N506" s="82">
        <f t="shared" si="177"/>
        <v>485000</v>
      </c>
      <c r="O506" s="82">
        <f t="shared" si="177"/>
        <v>0</v>
      </c>
      <c r="P506" s="27">
        <f t="shared" si="177"/>
        <v>485000</v>
      </c>
      <c r="Q506" s="82">
        <f t="shared" si="177"/>
        <v>50422.400000000001</v>
      </c>
    </row>
    <row r="507" spans="1:17" ht="25.5">
      <c r="A507" s="23" t="s">
        <v>66</v>
      </c>
      <c r="B507" s="65" t="s">
        <v>134</v>
      </c>
      <c r="C507" s="67" t="s">
        <v>84</v>
      </c>
      <c r="D507" s="67" t="s">
        <v>137</v>
      </c>
      <c r="E507" s="77" t="s">
        <v>10</v>
      </c>
      <c r="F507" s="77" t="s">
        <v>155</v>
      </c>
      <c r="G507" s="77" t="s">
        <v>155</v>
      </c>
      <c r="H507" s="77" t="s">
        <v>155</v>
      </c>
      <c r="I507" s="77" t="s">
        <v>35</v>
      </c>
      <c r="J507" s="78" t="s">
        <v>155</v>
      </c>
      <c r="K507" s="79">
        <v>240</v>
      </c>
      <c r="L507" s="80">
        <v>485000</v>
      </c>
      <c r="M507" s="81">
        <v>0</v>
      </c>
      <c r="N507" s="82">
        <v>485000</v>
      </c>
      <c r="O507" s="82">
        <v>0</v>
      </c>
      <c r="P507" s="27">
        <v>485000</v>
      </c>
      <c r="Q507" s="82">
        <v>50422.400000000001</v>
      </c>
    </row>
    <row r="508" spans="1:17" ht="12.75" hidden="1" customHeight="1">
      <c r="A508" s="23" t="s">
        <v>74</v>
      </c>
      <c r="B508" s="65" t="s">
        <v>134</v>
      </c>
      <c r="C508" s="67" t="s">
        <v>84</v>
      </c>
      <c r="D508" s="67" t="s">
        <v>137</v>
      </c>
      <c r="E508" s="77" t="s">
        <v>10</v>
      </c>
      <c r="F508" s="77" t="s">
        <v>155</v>
      </c>
      <c r="G508" s="77" t="s">
        <v>155</v>
      </c>
      <c r="H508" s="77" t="s">
        <v>155</v>
      </c>
      <c r="I508" s="77" t="s">
        <v>35</v>
      </c>
      <c r="J508" s="78" t="s">
        <v>155</v>
      </c>
      <c r="K508" s="79" t="s">
        <v>75</v>
      </c>
      <c r="L508" s="80">
        <f t="shared" ref="L508:Q508" si="178">L509</f>
        <v>0</v>
      </c>
      <c r="M508" s="81">
        <f t="shared" si="178"/>
        <v>0</v>
      </c>
      <c r="N508" s="82">
        <f t="shared" si="178"/>
        <v>0</v>
      </c>
      <c r="O508" s="82">
        <f t="shared" si="178"/>
        <v>0</v>
      </c>
      <c r="P508" s="27">
        <f t="shared" si="178"/>
        <v>0</v>
      </c>
      <c r="Q508" s="82">
        <f t="shared" si="178"/>
        <v>0</v>
      </c>
    </row>
    <row r="509" spans="1:17" ht="12.75" hidden="1" customHeight="1">
      <c r="A509" s="23" t="s">
        <v>201</v>
      </c>
      <c r="B509" s="65" t="s">
        <v>134</v>
      </c>
      <c r="C509" s="67" t="s">
        <v>84</v>
      </c>
      <c r="D509" s="67" t="s">
        <v>137</v>
      </c>
      <c r="E509" s="77" t="s">
        <v>10</v>
      </c>
      <c r="F509" s="77" t="s">
        <v>155</v>
      </c>
      <c r="G509" s="77" t="s">
        <v>155</v>
      </c>
      <c r="H509" s="77" t="s">
        <v>155</v>
      </c>
      <c r="I509" s="77" t="s">
        <v>35</v>
      </c>
      <c r="J509" s="78" t="s">
        <v>155</v>
      </c>
      <c r="K509" s="79" t="s">
        <v>200</v>
      </c>
      <c r="L509" s="80">
        <v>0</v>
      </c>
      <c r="M509" s="81">
        <v>0</v>
      </c>
      <c r="N509" s="82">
        <v>0</v>
      </c>
      <c r="O509" s="82">
        <v>0</v>
      </c>
      <c r="P509" s="27">
        <v>0</v>
      </c>
      <c r="Q509" s="82">
        <v>0</v>
      </c>
    </row>
    <row r="510" spans="1:17" ht="12.75" customHeight="1">
      <c r="A510" s="23" t="s">
        <v>74</v>
      </c>
      <c r="B510" s="65" t="s">
        <v>134</v>
      </c>
      <c r="C510" s="67" t="s">
        <v>84</v>
      </c>
      <c r="D510" s="67" t="s">
        <v>137</v>
      </c>
      <c r="E510" s="77" t="s">
        <v>10</v>
      </c>
      <c r="F510" s="77" t="s">
        <v>155</v>
      </c>
      <c r="G510" s="77" t="s">
        <v>155</v>
      </c>
      <c r="H510" s="77" t="s">
        <v>155</v>
      </c>
      <c r="I510" s="77" t="s">
        <v>35</v>
      </c>
      <c r="J510" s="78" t="s">
        <v>155</v>
      </c>
      <c r="K510" s="79" t="s">
        <v>75</v>
      </c>
      <c r="L510" s="80"/>
      <c r="M510" s="81"/>
      <c r="N510" s="82">
        <f>N511</f>
        <v>0</v>
      </c>
      <c r="O510" s="82">
        <f>O511</f>
        <v>36647.520000000004</v>
      </c>
      <c r="P510" s="27">
        <f>P511</f>
        <v>36647.520000000004</v>
      </c>
      <c r="Q510" s="82">
        <f>Q511</f>
        <v>36647.520000000004</v>
      </c>
    </row>
    <row r="511" spans="1:17" ht="12.75" customHeight="1">
      <c r="A511" s="23" t="s">
        <v>201</v>
      </c>
      <c r="B511" s="65" t="s">
        <v>134</v>
      </c>
      <c r="C511" s="67" t="s">
        <v>84</v>
      </c>
      <c r="D511" s="67" t="s">
        <v>137</v>
      </c>
      <c r="E511" s="77" t="s">
        <v>10</v>
      </c>
      <c r="F511" s="77" t="s">
        <v>155</v>
      </c>
      <c r="G511" s="77" t="s">
        <v>155</v>
      </c>
      <c r="H511" s="77" t="s">
        <v>155</v>
      </c>
      <c r="I511" s="77" t="s">
        <v>35</v>
      </c>
      <c r="J511" s="78" t="s">
        <v>155</v>
      </c>
      <c r="K511" s="79" t="s">
        <v>200</v>
      </c>
      <c r="L511" s="80"/>
      <c r="M511" s="81"/>
      <c r="N511" s="82">
        <v>0</v>
      </c>
      <c r="O511" s="82">
        <f>30590.56+6056.96</f>
        <v>36647.520000000004</v>
      </c>
      <c r="P511" s="27">
        <f>O511</f>
        <v>36647.520000000004</v>
      </c>
      <c r="Q511" s="82">
        <f>P511</f>
        <v>36647.520000000004</v>
      </c>
    </row>
    <row r="512" spans="1:17">
      <c r="A512" s="64" t="s">
        <v>102</v>
      </c>
      <c r="B512" s="189" t="s">
        <v>134</v>
      </c>
      <c r="C512" s="190" t="s">
        <v>86</v>
      </c>
      <c r="D512" s="191"/>
      <c r="E512" s="192"/>
      <c r="F512" s="77"/>
      <c r="G512" s="77"/>
      <c r="H512" s="77"/>
      <c r="I512" s="77"/>
      <c r="J512" s="78"/>
      <c r="K512" s="79"/>
      <c r="L512" s="80">
        <f t="shared" ref="L512:Q516" si="179">L513</f>
        <v>595000</v>
      </c>
      <c r="M512" s="81">
        <f t="shared" si="179"/>
        <v>-95000</v>
      </c>
      <c r="N512" s="82">
        <f t="shared" si="179"/>
        <v>500000</v>
      </c>
      <c r="O512" s="82">
        <f t="shared" si="179"/>
        <v>0</v>
      </c>
      <c r="P512" s="27">
        <f t="shared" si="179"/>
        <v>500000</v>
      </c>
      <c r="Q512" s="82">
        <f t="shared" si="179"/>
        <v>12000</v>
      </c>
    </row>
    <row r="513" spans="1:17">
      <c r="A513" s="64" t="s">
        <v>110</v>
      </c>
      <c r="B513" s="65" t="s">
        <v>134</v>
      </c>
      <c r="C513" s="67" t="s">
        <v>86</v>
      </c>
      <c r="D513" s="67" t="s">
        <v>116</v>
      </c>
      <c r="E513" s="68"/>
      <c r="F513" s="68"/>
      <c r="G513" s="77"/>
      <c r="H513" s="77"/>
      <c r="I513" s="68"/>
      <c r="J513" s="89"/>
      <c r="K513" s="90"/>
      <c r="L513" s="128">
        <f t="shared" si="179"/>
        <v>595000</v>
      </c>
      <c r="M513" s="129">
        <f t="shared" si="179"/>
        <v>-95000</v>
      </c>
      <c r="N513" s="130">
        <f t="shared" si="179"/>
        <v>500000</v>
      </c>
      <c r="O513" s="130">
        <f t="shared" si="179"/>
        <v>0</v>
      </c>
      <c r="P513" s="31">
        <f t="shared" si="179"/>
        <v>500000</v>
      </c>
      <c r="Q513" s="130">
        <f t="shared" si="179"/>
        <v>12000</v>
      </c>
    </row>
    <row r="514" spans="1:17" ht="38.25">
      <c r="A514" s="163" t="s">
        <v>341</v>
      </c>
      <c r="B514" s="65" t="s">
        <v>134</v>
      </c>
      <c r="C514" s="67" t="s">
        <v>86</v>
      </c>
      <c r="D514" s="67" t="s">
        <v>116</v>
      </c>
      <c r="E514" s="98" t="s">
        <v>181</v>
      </c>
      <c r="F514" s="98" t="s">
        <v>155</v>
      </c>
      <c r="G514" s="77" t="s">
        <v>155</v>
      </c>
      <c r="H514" s="77" t="s">
        <v>155</v>
      </c>
      <c r="I514" s="98" t="s">
        <v>156</v>
      </c>
      <c r="J514" s="78" t="s">
        <v>155</v>
      </c>
      <c r="K514" s="90"/>
      <c r="L514" s="128">
        <f t="shared" si="179"/>
        <v>595000</v>
      </c>
      <c r="M514" s="129">
        <f t="shared" si="179"/>
        <v>-95000</v>
      </c>
      <c r="N514" s="130">
        <f t="shared" si="179"/>
        <v>500000</v>
      </c>
      <c r="O514" s="130">
        <f t="shared" si="179"/>
        <v>0</v>
      </c>
      <c r="P514" s="31">
        <f t="shared" si="179"/>
        <v>500000</v>
      </c>
      <c r="Q514" s="130">
        <f t="shared" si="179"/>
        <v>12000</v>
      </c>
    </row>
    <row r="515" spans="1:17">
      <c r="A515" s="23" t="s">
        <v>112</v>
      </c>
      <c r="B515" s="65" t="s">
        <v>134</v>
      </c>
      <c r="C515" s="67" t="s">
        <v>86</v>
      </c>
      <c r="D515" s="67" t="s">
        <v>116</v>
      </c>
      <c r="E515" s="77" t="s">
        <v>181</v>
      </c>
      <c r="F515" s="77" t="s">
        <v>155</v>
      </c>
      <c r="G515" s="77" t="s">
        <v>155</v>
      </c>
      <c r="H515" s="77" t="s">
        <v>155</v>
      </c>
      <c r="I515" s="77" t="s">
        <v>161</v>
      </c>
      <c r="J515" s="78" t="s">
        <v>155</v>
      </c>
      <c r="K515" s="79"/>
      <c r="L515" s="80">
        <f t="shared" si="179"/>
        <v>595000</v>
      </c>
      <c r="M515" s="81">
        <f t="shared" si="179"/>
        <v>-95000</v>
      </c>
      <c r="N515" s="82">
        <f t="shared" si="179"/>
        <v>500000</v>
      </c>
      <c r="O515" s="82">
        <f t="shared" si="179"/>
        <v>0</v>
      </c>
      <c r="P515" s="27">
        <f t="shared" si="179"/>
        <v>500000</v>
      </c>
      <c r="Q515" s="82">
        <f t="shared" si="179"/>
        <v>12000</v>
      </c>
    </row>
    <row r="516" spans="1:17" ht="25.5">
      <c r="A516" s="23" t="s">
        <v>64</v>
      </c>
      <c r="B516" s="65" t="s">
        <v>134</v>
      </c>
      <c r="C516" s="67" t="s">
        <v>86</v>
      </c>
      <c r="D516" s="67" t="s">
        <v>116</v>
      </c>
      <c r="E516" s="77" t="s">
        <v>181</v>
      </c>
      <c r="F516" s="77" t="s">
        <v>155</v>
      </c>
      <c r="G516" s="77" t="s">
        <v>155</v>
      </c>
      <c r="H516" s="77" t="s">
        <v>155</v>
      </c>
      <c r="I516" s="77" t="s">
        <v>161</v>
      </c>
      <c r="J516" s="78" t="s">
        <v>155</v>
      </c>
      <c r="K516" s="79" t="s">
        <v>65</v>
      </c>
      <c r="L516" s="80">
        <f t="shared" si="179"/>
        <v>595000</v>
      </c>
      <c r="M516" s="81">
        <f t="shared" si="179"/>
        <v>-95000</v>
      </c>
      <c r="N516" s="82">
        <f t="shared" si="179"/>
        <v>500000</v>
      </c>
      <c r="O516" s="82">
        <f t="shared" si="179"/>
        <v>0</v>
      </c>
      <c r="P516" s="27">
        <f t="shared" si="179"/>
        <v>500000</v>
      </c>
      <c r="Q516" s="82">
        <f t="shared" si="179"/>
        <v>12000</v>
      </c>
    </row>
    <row r="517" spans="1:17" ht="25.5">
      <c r="A517" s="23" t="s">
        <v>66</v>
      </c>
      <c r="B517" s="65" t="s">
        <v>134</v>
      </c>
      <c r="C517" s="67" t="s">
        <v>86</v>
      </c>
      <c r="D517" s="67" t="s">
        <v>116</v>
      </c>
      <c r="E517" s="77" t="s">
        <v>181</v>
      </c>
      <c r="F517" s="77" t="s">
        <v>155</v>
      </c>
      <c r="G517" s="77" t="s">
        <v>155</v>
      </c>
      <c r="H517" s="77" t="s">
        <v>155</v>
      </c>
      <c r="I517" s="77" t="s">
        <v>161</v>
      </c>
      <c r="J517" s="78" t="s">
        <v>155</v>
      </c>
      <c r="K517" s="79" t="s">
        <v>67</v>
      </c>
      <c r="L517" s="80">
        <v>595000</v>
      </c>
      <c r="M517" s="81">
        <v>-95000</v>
      </c>
      <c r="N517" s="82">
        <v>500000</v>
      </c>
      <c r="O517" s="82">
        <v>0</v>
      </c>
      <c r="P517" s="27">
        <v>500000</v>
      </c>
      <c r="Q517" s="82">
        <v>12000</v>
      </c>
    </row>
    <row r="518" spans="1:17">
      <c r="A518" s="127" t="s">
        <v>92</v>
      </c>
      <c r="B518" s="65" t="s">
        <v>134</v>
      </c>
      <c r="C518" s="67" t="s">
        <v>88</v>
      </c>
      <c r="D518" s="67"/>
      <c r="E518" s="68"/>
      <c r="F518" s="68"/>
      <c r="G518" s="77"/>
      <c r="H518" s="77"/>
      <c r="I518" s="68"/>
      <c r="J518" s="89"/>
      <c r="K518" s="90"/>
      <c r="L518" s="128" t="e">
        <f>L519+L555+L532</f>
        <v>#REF!</v>
      </c>
      <c r="M518" s="129" t="e">
        <f>M519+M555+M532</f>
        <v>#REF!</v>
      </c>
      <c r="N518" s="130">
        <f>N519+N555+N532+N542+N547</f>
        <v>8506000</v>
      </c>
      <c r="O518" s="130">
        <f>O519+O555+O532+O542+O547</f>
        <v>1288980</v>
      </c>
      <c r="P518" s="31">
        <f>P519+P555+P532+P542+P547</f>
        <v>9794980</v>
      </c>
      <c r="Q518" s="130">
        <f>Q519+Q555+Q532+Q542+Q547</f>
        <v>791181.02</v>
      </c>
    </row>
    <row r="519" spans="1:17">
      <c r="A519" s="127" t="s">
        <v>152</v>
      </c>
      <c r="B519" s="65" t="s">
        <v>134</v>
      </c>
      <c r="C519" s="67" t="s">
        <v>88</v>
      </c>
      <c r="D519" s="67" t="s">
        <v>84</v>
      </c>
      <c r="E519" s="68"/>
      <c r="F519" s="68"/>
      <c r="G519" s="77"/>
      <c r="H519" s="77"/>
      <c r="I519" s="68"/>
      <c r="J519" s="89"/>
      <c r="K519" s="90"/>
      <c r="L519" s="128" t="e">
        <f>L520+L528+#REF!</f>
        <v>#REF!</v>
      </c>
      <c r="M519" s="129" t="e">
        <f>M520+M528+#REF!</f>
        <v>#REF!</v>
      </c>
      <c r="N519" s="130">
        <f>N520+N528</f>
        <v>5656000</v>
      </c>
      <c r="O519" s="130">
        <f>O520+O528</f>
        <v>0</v>
      </c>
      <c r="P519" s="31">
        <f>P520+P528</f>
        <v>5656000</v>
      </c>
      <c r="Q519" s="130">
        <f>Q520+Q528</f>
        <v>791181.02</v>
      </c>
    </row>
    <row r="520" spans="1:17" ht="51">
      <c r="A520" s="163" t="s">
        <v>331</v>
      </c>
      <c r="B520" s="65" t="s">
        <v>134</v>
      </c>
      <c r="C520" s="67" t="s">
        <v>88</v>
      </c>
      <c r="D520" s="67" t="s">
        <v>84</v>
      </c>
      <c r="E520" s="83" t="s">
        <v>91</v>
      </c>
      <c r="F520" s="83" t="s">
        <v>155</v>
      </c>
      <c r="G520" s="77" t="s">
        <v>155</v>
      </c>
      <c r="H520" s="77" t="s">
        <v>155</v>
      </c>
      <c r="I520" s="84" t="s">
        <v>156</v>
      </c>
      <c r="J520" s="78" t="s">
        <v>155</v>
      </c>
      <c r="K520" s="90"/>
      <c r="L520" s="128">
        <f t="shared" ref="L520:Q520" si="180">L521</f>
        <v>5239248.8</v>
      </c>
      <c r="M520" s="129">
        <f t="shared" si="180"/>
        <v>2614224.19</v>
      </c>
      <c r="N520" s="130">
        <f t="shared" si="180"/>
        <v>5556000</v>
      </c>
      <c r="O520" s="130">
        <f t="shared" si="180"/>
        <v>0</v>
      </c>
      <c r="P520" s="31">
        <f t="shared" si="180"/>
        <v>5556000</v>
      </c>
      <c r="Q520" s="130">
        <f t="shared" si="180"/>
        <v>771400.76</v>
      </c>
    </row>
    <row r="521" spans="1:17" ht="38.25">
      <c r="A521" s="163" t="s">
        <v>340</v>
      </c>
      <c r="B521" s="65" t="s">
        <v>134</v>
      </c>
      <c r="C521" s="67" t="s">
        <v>88</v>
      </c>
      <c r="D521" s="67" t="s">
        <v>84</v>
      </c>
      <c r="E521" s="83" t="s">
        <v>91</v>
      </c>
      <c r="F521" s="83" t="s">
        <v>157</v>
      </c>
      <c r="G521" s="77" t="s">
        <v>155</v>
      </c>
      <c r="H521" s="77" t="s">
        <v>155</v>
      </c>
      <c r="I521" s="84" t="s">
        <v>156</v>
      </c>
      <c r="J521" s="89" t="s">
        <v>155</v>
      </c>
      <c r="K521" s="90"/>
      <c r="L521" s="128">
        <f t="shared" ref="L521:Q521" si="181">L525+L522</f>
        <v>5239248.8</v>
      </c>
      <c r="M521" s="129">
        <f t="shared" si="181"/>
        <v>2614224.19</v>
      </c>
      <c r="N521" s="130">
        <f t="shared" si="181"/>
        <v>5556000</v>
      </c>
      <c r="O521" s="130">
        <f t="shared" si="181"/>
        <v>0</v>
      </c>
      <c r="P521" s="31">
        <f t="shared" si="181"/>
        <v>5556000</v>
      </c>
      <c r="Q521" s="130">
        <f t="shared" si="181"/>
        <v>771400.76</v>
      </c>
    </row>
    <row r="522" spans="1:17" hidden="1">
      <c r="A522" s="64" t="s">
        <v>212</v>
      </c>
      <c r="B522" s="65" t="s">
        <v>134</v>
      </c>
      <c r="C522" s="67" t="s">
        <v>88</v>
      </c>
      <c r="D522" s="67" t="s">
        <v>84</v>
      </c>
      <c r="E522" s="83" t="s">
        <v>91</v>
      </c>
      <c r="F522" s="83" t="s">
        <v>157</v>
      </c>
      <c r="G522" s="77" t="s">
        <v>155</v>
      </c>
      <c r="H522" s="77" t="s">
        <v>155</v>
      </c>
      <c r="I522" s="84" t="s">
        <v>213</v>
      </c>
      <c r="J522" s="89" t="s">
        <v>155</v>
      </c>
      <c r="K522" s="90"/>
      <c r="L522" s="128">
        <f t="shared" ref="L522:Q523" si="182">L523</f>
        <v>539248.80000000005</v>
      </c>
      <c r="M522" s="129">
        <f t="shared" si="182"/>
        <v>2614224.19</v>
      </c>
      <c r="N522" s="130">
        <f t="shared" si="182"/>
        <v>0</v>
      </c>
      <c r="O522" s="130">
        <f t="shared" si="182"/>
        <v>0</v>
      </c>
      <c r="P522" s="31">
        <f t="shared" si="182"/>
        <v>0</v>
      </c>
      <c r="Q522" s="130">
        <f t="shared" si="182"/>
        <v>0</v>
      </c>
    </row>
    <row r="523" spans="1:17" ht="25.5" hidden="1">
      <c r="A523" s="23" t="s">
        <v>64</v>
      </c>
      <c r="B523" s="65" t="s">
        <v>134</v>
      </c>
      <c r="C523" s="67" t="s">
        <v>88</v>
      </c>
      <c r="D523" s="67" t="s">
        <v>84</v>
      </c>
      <c r="E523" s="83" t="s">
        <v>91</v>
      </c>
      <c r="F523" s="83" t="s">
        <v>157</v>
      </c>
      <c r="G523" s="77" t="s">
        <v>155</v>
      </c>
      <c r="H523" s="77" t="s">
        <v>155</v>
      </c>
      <c r="I523" s="84" t="s">
        <v>213</v>
      </c>
      <c r="J523" s="89" t="s">
        <v>155</v>
      </c>
      <c r="K523" s="90" t="s">
        <v>65</v>
      </c>
      <c r="L523" s="128">
        <f t="shared" si="182"/>
        <v>539248.80000000005</v>
      </c>
      <c r="M523" s="129">
        <f t="shared" si="182"/>
        <v>2614224.19</v>
      </c>
      <c r="N523" s="130">
        <f t="shared" si="182"/>
        <v>0</v>
      </c>
      <c r="O523" s="130">
        <f t="shared" si="182"/>
        <v>0</v>
      </c>
      <c r="P523" s="31">
        <f t="shared" si="182"/>
        <v>0</v>
      </c>
      <c r="Q523" s="130">
        <f t="shared" si="182"/>
        <v>0</v>
      </c>
    </row>
    <row r="524" spans="1:17" ht="25.5" hidden="1">
      <c r="A524" s="23" t="s">
        <v>66</v>
      </c>
      <c r="B524" s="65" t="s">
        <v>134</v>
      </c>
      <c r="C524" s="67" t="s">
        <v>88</v>
      </c>
      <c r="D524" s="67" t="s">
        <v>84</v>
      </c>
      <c r="E524" s="83" t="s">
        <v>91</v>
      </c>
      <c r="F524" s="83" t="s">
        <v>157</v>
      </c>
      <c r="G524" s="77" t="s">
        <v>155</v>
      </c>
      <c r="H524" s="77" t="s">
        <v>155</v>
      </c>
      <c r="I524" s="84" t="s">
        <v>213</v>
      </c>
      <c r="J524" s="89" t="s">
        <v>155</v>
      </c>
      <c r="K524" s="90" t="s">
        <v>67</v>
      </c>
      <c r="L524" s="128">
        <v>539248.80000000005</v>
      </c>
      <c r="M524" s="129">
        <v>2614224.19</v>
      </c>
      <c r="N524" s="130">
        <v>0</v>
      </c>
      <c r="O524" s="130">
        <v>0</v>
      </c>
      <c r="P524" s="31">
        <v>0</v>
      </c>
      <c r="Q524" s="130">
        <v>0</v>
      </c>
    </row>
    <row r="525" spans="1:17" ht="25.5">
      <c r="A525" s="168" t="s">
        <v>193</v>
      </c>
      <c r="B525" s="65" t="s">
        <v>134</v>
      </c>
      <c r="C525" s="67" t="s">
        <v>88</v>
      </c>
      <c r="D525" s="67" t="s">
        <v>84</v>
      </c>
      <c r="E525" s="83" t="s">
        <v>91</v>
      </c>
      <c r="F525" s="83" t="s">
        <v>157</v>
      </c>
      <c r="G525" s="77" t="s">
        <v>155</v>
      </c>
      <c r="H525" s="77" t="s">
        <v>155</v>
      </c>
      <c r="I525" s="84" t="s">
        <v>192</v>
      </c>
      <c r="J525" s="78" t="s">
        <v>155</v>
      </c>
      <c r="K525" s="90"/>
      <c r="L525" s="128">
        <f t="shared" ref="L525:Q526" si="183">L526</f>
        <v>4700000</v>
      </c>
      <c r="M525" s="129">
        <f t="shared" si="183"/>
        <v>0</v>
      </c>
      <c r="N525" s="130">
        <f t="shared" si="183"/>
        <v>5556000</v>
      </c>
      <c r="O525" s="130">
        <f t="shared" si="183"/>
        <v>0</v>
      </c>
      <c r="P525" s="31">
        <f t="shared" si="183"/>
        <v>5556000</v>
      </c>
      <c r="Q525" s="130">
        <f t="shared" si="183"/>
        <v>771400.76</v>
      </c>
    </row>
    <row r="526" spans="1:17" ht="25.5">
      <c r="A526" s="23" t="s">
        <v>64</v>
      </c>
      <c r="B526" s="65" t="s">
        <v>134</v>
      </c>
      <c r="C526" s="67" t="s">
        <v>88</v>
      </c>
      <c r="D526" s="67" t="s">
        <v>84</v>
      </c>
      <c r="E526" s="83" t="s">
        <v>91</v>
      </c>
      <c r="F526" s="83" t="s">
        <v>157</v>
      </c>
      <c r="G526" s="77" t="s">
        <v>155</v>
      </c>
      <c r="H526" s="77" t="s">
        <v>155</v>
      </c>
      <c r="I526" s="84" t="s">
        <v>192</v>
      </c>
      <c r="J526" s="89" t="s">
        <v>155</v>
      </c>
      <c r="K526" s="90" t="s">
        <v>65</v>
      </c>
      <c r="L526" s="128">
        <f t="shared" si="183"/>
        <v>4700000</v>
      </c>
      <c r="M526" s="129">
        <f t="shared" si="183"/>
        <v>0</v>
      </c>
      <c r="N526" s="130">
        <f t="shared" si="183"/>
        <v>5556000</v>
      </c>
      <c r="O526" s="130">
        <f t="shared" si="183"/>
        <v>0</v>
      </c>
      <c r="P526" s="31">
        <f t="shared" si="183"/>
        <v>5556000</v>
      </c>
      <c r="Q526" s="130">
        <f t="shared" si="183"/>
        <v>771400.76</v>
      </c>
    </row>
    <row r="527" spans="1:17" ht="30" customHeight="1">
      <c r="A527" s="23" t="s">
        <v>66</v>
      </c>
      <c r="B527" s="65" t="s">
        <v>134</v>
      </c>
      <c r="C527" s="67" t="s">
        <v>88</v>
      </c>
      <c r="D527" s="67" t="s">
        <v>84</v>
      </c>
      <c r="E527" s="83" t="s">
        <v>91</v>
      </c>
      <c r="F527" s="83" t="s">
        <v>157</v>
      </c>
      <c r="G527" s="77" t="s">
        <v>155</v>
      </c>
      <c r="H527" s="77" t="s">
        <v>155</v>
      </c>
      <c r="I527" s="84" t="s">
        <v>192</v>
      </c>
      <c r="J527" s="89" t="s">
        <v>155</v>
      </c>
      <c r="K527" s="90" t="s">
        <v>67</v>
      </c>
      <c r="L527" s="128">
        <v>4700000</v>
      </c>
      <c r="M527" s="129">
        <v>0</v>
      </c>
      <c r="N527" s="130">
        <v>5556000</v>
      </c>
      <c r="O527" s="130">
        <v>0</v>
      </c>
      <c r="P527" s="31">
        <v>5556000</v>
      </c>
      <c r="Q527" s="130">
        <v>771400.76</v>
      </c>
    </row>
    <row r="528" spans="1:17" ht="48.75" customHeight="1">
      <c r="A528" s="193" t="s">
        <v>334</v>
      </c>
      <c r="B528" s="65" t="s">
        <v>134</v>
      </c>
      <c r="C528" s="67" t="s">
        <v>88</v>
      </c>
      <c r="D528" s="67" t="s">
        <v>84</v>
      </c>
      <c r="E528" s="98" t="s">
        <v>88</v>
      </c>
      <c r="F528" s="98" t="s">
        <v>155</v>
      </c>
      <c r="G528" s="77" t="s">
        <v>155</v>
      </c>
      <c r="H528" s="77" t="s">
        <v>155</v>
      </c>
      <c r="I528" s="98" t="s">
        <v>156</v>
      </c>
      <c r="J528" s="78" t="s">
        <v>155</v>
      </c>
      <c r="K528" s="79"/>
      <c r="L528" s="80">
        <f t="shared" ref="L528:Q530" si="184">L529</f>
        <v>100000</v>
      </c>
      <c r="M528" s="81">
        <f t="shared" si="184"/>
        <v>0</v>
      </c>
      <c r="N528" s="82">
        <f t="shared" si="184"/>
        <v>100000</v>
      </c>
      <c r="O528" s="82">
        <f t="shared" si="184"/>
        <v>0</v>
      </c>
      <c r="P528" s="27">
        <f t="shared" si="184"/>
        <v>100000</v>
      </c>
      <c r="Q528" s="82">
        <f t="shared" si="184"/>
        <v>19780.259999999998</v>
      </c>
    </row>
    <row r="529" spans="1:17">
      <c r="A529" s="64" t="s">
        <v>212</v>
      </c>
      <c r="B529" s="65" t="s">
        <v>134</v>
      </c>
      <c r="C529" s="67" t="s">
        <v>88</v>
      </c>
      <c r="D529" s="67" t="s">
        <v>84</v>
      </c>
      <c r="E529" s="77" t="s">
        <v>88</v>
      </c>
      <c r="F529" s="77" t="s">
        <v>155</v>
      </c>
      <c r="G529" s="77" t="s">
        <v>155</v>
      </c>
      <c r="H529" s="77" t="s">
        <v>155</v>
      </c>
      <c r="I529" s="194">
        <v>8040</v>
      </c>
      <c r="J529" s="78" t="s">
        <v>155</v>
      </c>
      <c r="K529" s="79"/>
      <c r="L529" s="80">
        <f t="shared" si="184"/>
        <v>100000</v>
      </c>
      <c r="M529" s="81">
        <f t="shared" si="184"/>
        <v>0</v>
      </c>
      <c r="N529" s="82">
        <f t="shared" si="184"/>
        <v>100000</v>
      </c>
      <c r="O529" s="82">
        <f t="shared" si="184"/>
        <v>0</v>
      </c>
      <c r="P529" s="27">
        <f t="shared" si="184"/>
        <v>100000</v>
      </c>
      <c r="Q529" s="82">
        <f t="shared" si="184"/>
        <v>19780.259999999998</v>
      </c>
    </row>
    <row r="530" spans="1:17" ht="25.5">
      <c r="A530" s="23" t="s">
        <v>64</v>
      </c>
      <c r="B530" s="65" t="s">
        <v>134</v>
      </c>
      <c r="C530" s="67" t="s">
        <v>88</v>
      </c>
      <c r="D530" s="67" t="s">
        <v>84</v>
      </c>
      <c r="E530" s="83" t="s">
        <v>88</v>
      </c>
      <c r="F530" s="83" t="s">
        <v>155</v>
      </c>
      <c r="G530" s="77" t="s">
        <v>155</v>
      </c>
      <c r="H530" s="77" t="s">
        <v>155</v>
      </c>
      <c r="I530" s="194">
        <v>8040</v>
      </c>
      <c r="J530" s="78" t="s">
        <v>155</v>
      </c>
      <c r="K530" s="85" t="s">
        <v>65</v>
      </c>
      <c r="L530" s="80">
        <f t="shared" si="184"/>
        <v>100000</v>
      </c>
      <c r="M530" s="81">
        <f t="shared" si="184"/>
        <v>0</v>
      </c>
      <c r="N530" s="82">
        <f t="shared" si="184"/>
        <v>100000</v>
      </c>
      <c r="O530" s="82">
        <f t="shared" si="184"/>
        <v>0</v>
      </c>
      <c r="P530" s="27">
        <f t="shared" si="184"/>
        <v>100000</v>
      </c>
      <c r="Q530" s="82">
        <f t="shared" si="184"/>
        <v>19780.259999999998</v>
      </c>
    </row>
    <row r="531" spans="1:17" ht="25.5">
      <c r="A531" s="23" t="s">
        <v>66</v>
      </c>
      <c r="B531" s="65" t="s">
        <v>134</v>
      </c>
      <c r="C531" s="67" t="s">
        <v>88</v>
      </c>
      <c r="D531" s="67" t="s">
        <v>84</v>
      </c>
      <c r="E531" s="83" t="s">
        <v>88</v>
      </c>
      <c r="F531" s="83" t="s">
        <v>155</v>
      </c>
      <c r="G531" s="77" t="s">
        <v>155</v>
      </c>
      <c r="H531" s="77" t="s">
        <v>155</v>
      </c>
      <c r="I531" s="194">
        <v>8040</v>
      </c>
      <c r="J531" s="78" t="s">
        <v>155</v>
      </c>
      <c r="K531" s="85" t="s">
        <v>67</v>
      </c>
      <c r="L531" s="80">
        <v>100000</v>
      </c>
      <c r="M531" s="81">
        <v>0</v>
      </c>
      <c r="N531" s="82">
        <v>100000</v>
      </c>
      <c r="O531" s="82">
        <v>0</v>
      </c>
      <c r="P531" s="27">
        <f>O531+N531</f>
        <v>100000</v>
      </c>
      <c r="Q531" s="82">
        <v>19780.259999999998</v>
      </c>
    </row>
    <row r="532" spans="1:17" ht="15" hidden="1" customHeight="1">
      <c r="A532" s="127" t="s">
        <v>104</v>
      </c>
      <c r="B532" s="65" t="s">
        <v>134</v>
      </c>
      <c r="C532" s="67" t="s">
        <v>88</v>
      </c>
      <c r="D532" s="67" t="s">
        <v>91</v>
      </c>
      <c r="E532" s="83"/>
      <c r="F532" s="83"/>
      <c r="G532" s="77"/>
      <c r="H532" s="77"/>
      <c r="I532" s="194"/>
      <c r="J532" s="78"/>
      <c r="K532" s="85"/>
      <c r="L532" s="80">
        <f t="shared" ref="L532:Q532" si="185">L533</f>
        <v>0</v>
      </c>
      <c r="M532" s="81">
        <f t="shared" si="185"/>
        <v>0</v>
      </c>
      <c r="N532" s="82">
        <f t="shared" si="185"/>
        <v>0</v>
      </c>
      <c r="O532" s="82">
        <f t="shared" si="185"/>
        <v>0</v>
      </c>
      <c r="P532" s="27">
        <f t="shared" si="185"/>
        <v>0</v>
      </c>
      <c r="Q532" s="82">
        <f t="shared" si="185"/>
        <v>0</v>
      </c>
    </row>
    <row r="533" spans="1:17" ht="38.25" hidden="1" customHeight="1">
      <c r="A533" s="193" t="s">
        <v>268</v>
      </c>
      <c r="B533" s="65" t="s">
        <v>134</v>
      </c>
      <c r="C533" s="67" t="s">
        <v>88</v>
      </c>
      <c r="D533" s="67" t="s">
        <v>91</v>
      </c>
      <c r="E533" s="98" t="s">
        <v>88</v>
      </c>
      <c r="F533" s="98" t="s">
        <v>155</v>
      </c>
      <c r="G533" s="77" t="s">
        <v>155</v>
      </c>
      <c r="H533" s="77" t="s">
        <v>155</v>
      </c>
      <c r="I533" s="98" t="s">
        <v>156</v>
      </c>
      <c r="J533" s="78" t="s">
        <v>155</v>
      </c>
      <c r="K533" s="79"/>
      <c r="L533" s="80">
        <f t="shared" ref="L533:Q533" si="186">L537+L534</f>
        <v>0</v>
      </c>
      <c r="M533" s="81">
        <f t="shared" si="186"/>
        <v>0</v>
      </c>
      <c r="N533" s="82">
        <f t="shared" si="186"/>
        <v>0</v>
      </c>
      <c r="O533" s="82">
        <f t="shared" si="186"/>
        <v>0</v>
      </c>
      <c r="P533" s="27">
        <f t="shared" si="186"/>
        <v>0</v>
      </c>
      <c r="Q533" s="82">
        <f t="shared" si="186"/>
        <v>0</v>
      </c>
    </row>
    <row r="534" spans="1:17" ht="28.5" hidden="1" customHeight="1">
      <c r="A534" s="91" t="s">
        <v>203</v>
      </c>
      <c r="B534" s="65" t="s">
        <v>134</v>
      </c>
      <c r="C534" s="67" t="s">
        <v>88</v>
      </c>
      <c r="D534" s="67" t="s">
        <v>91</v>
      </c>
      <c r="E534" s="77" t="s">
        <v>88</v>
      </c>
      <c r="F534" s="77" t="s">
        <v>155</v>
      </c>
      <c r="G534" s="77" t="s">
        <v>155</v>
      </c>
      <c r="H534" s="77" t="s">
        <v>155</v>
      </c>
      <c r="I534" s="194">
        <v>8006</v>
      </c>
      <c r="J534" s="78" t="s">
        <v>155</v>
      </c>
      <c r="K534" s="79"/>
      <c r="L534" s="80">
        <f t="shared" ref="L534:Q535" si="187">L535</f>
        <v>0</v>
      </c>
      <c r="M534" s="81">
        <f t="shared" si="187"/>
        <v>0</v>
      </c>
      <c r="N534" s="82">
        <f t="shared" si="187"/>
        <v>0</v>
      </c>
      <c r="O534" s="82">
        <f t="shared" si="187"/>
        <v>0</v>
      </c>
      <c r="P534" s="27">
        <f t="shared" si="187"/>
        <v>0</v>
      </c>
      <c r="Q534" s="82">
        <f t="shared" si="187"/>
        <v>0</v>
      </c>
    </row>
    <row r="535" spans="1:17" ht="31.5" hidden="1" customHeight="1">
      <c r="A535" s="64" t="s">
        <v>214</v>
      </c>
      <c r="B535" s="65" t="s">
        <v>134</v>
      </c>
      <c r="C535" s="67" t="s">
        <v>88</v>
      </c>
      <c r="D535" s="67" t="s">
        <v>91</v>
      </c>
      <c r="E535" s="83" t="s">
        <v>88</v>
      </c>
      <c r="F535" s="83" t="s">
        <v>155</v>
      </c>
      <c r="G535" s="77" t="s">
        <v>155</v>
      </c>
      <c r="H535" s="77" t="s">
        <v>155</v>
      </c>
      <c r="I535" s="194">
        <v>8006</v>
      </c>
      <c r="J535" s="78" t="s">
        <v>155</v>
      </c>
      <c r="K535" s="85" t="s">
        <v>185</v>
      </c>
      <c r="L535" s="80">
        <f t="shared" si="187"/>
        <v>0</v>
      </c>
      <c r="M535" s="81">
        <f t="shared" si="187"/>
        <v>0</v>
      </c>
      <c r="N535" s="82">
        <f t="shared" si="187"/>
        <v>0</v>
      </c>
      <c r="O535" s="82">
        <f t="shared" si="187"/>
        <v>0</v>
      </c>
      <c r="P535" s="27">
        <f t="shared" si="187"/>
        <v>0</v>
      </c>
      <c r="Q535" s="82">
        <f t="shared" si="187"/>
        <v>0</v>
      </c>
    </row>
    <row r="536" spans="1:17" ht="19.5" hidden="1" customHeight="1">
      <c r="A536" s="23" t="s">
        <v>187</v>
      </c>
      <c r="B536" s="65" t="s">
        <v>134</v>
      </c>
      <c r="C536" s="67" t="s">
        <v>88</v>
      </c>
      <c r="D536" s="67" t="s">
        <v>91</v>
      </c>
      <c r="E536" s="83" t="s">
        <v>88</v>
      </c>
      <c r="F536" s="83" t="s">
        <v>155</v>
      </c>
      <c r="G536" s="77" t="s">
        <v>155</v>
      </c>
      <c r="H536" s="77" t="s">
        <v>155</v>
      </c>
      <c r="I536" s="194">
        <v>8006</v>
      </c>
      <c r="J536" s="78" t="s">
        <v>155</v>
      </c>
      <c r="K536" s="85" t="s">
        <v>186</v>
      </c>
      <c r="L536" s="80">
        <v>0</v>
      </c>
      <c r="M536" s="81">
        <v>0</v>
      </c>
      <c r="N536" s="82">
        <v>0</v>
      </c>
      <c r="O536" s="82">
        <v>0</v>
      </c>
      <c r="P536" s="27">
        <v>0</v>
      </c>
      <c r="Q536" s="82">
        <v>0</v>
      </c>
    </row>
    <row r="537" spans="1:17" ht="17.25" hidden="1" customHeight="1">
      <c r="A537" s="64" t="s">
        <v>199</v>
      </c>
      <c r="B537" s="65" t="s">
        <v>134</v>
      </c>
      <c r="C537" s="67" t="s">
        <v>88</v>
      </c>
      <c r="D537" s="67" t="s">
        <v>91</v>
      </c>
      <c r="E537" s="77" t="s">
        <v>88</v>
      </c>
      <c r="F537" s="77" t="s">
        <v>155</v>
      </c>
      <c r="G537" s="77" t="s">
        <v>155</v>
      </c>
      <c r="H537" s="77" t="s">
        <v>155</v>
      </c>
      <c r="I537" s="194">
        <v>8018</v>
      </c>
      <c r="J537" s="78" t="s">
        <v>155</v>
      </c>
      <c r="K537" s="79"/>
      <c r="L537" s="80">
        <f t="shared" ref="L537:Q537" si="188">L538+L540</f>
        <v>0</v>
      </c>
      <c r="M537" s="81">
        <f t="shared" si="188"/>
        <v>0</v>
      </c>
      <c r="N537" s="82">
        <f t="shared" si="188"/>
        <v>0</v>
      </c>
      <c r="O537" s="82">
        <f t="shared" si="188"/>
        <v>0</v>
      </c>
      <c r="P537" s="27">
        <f t="shared" si="188"/>
        <v>0</v>
      </c>
      <c r="Q537" s="82">
        <f t="shared" si="188"/>
        <v>0</v>
      </c>
    </row>
    <row r="538" spans="1:17" ht="25.5" hidden="1" customHeight="1">
      <c r="A538" s="23" t="s">
        <v>64</v>
      </c>
      <c r="B538" s="65" t="s">
        <v>134</v>
      </c>
      <c r="C538" s="67" t="s">
        <v>88</v>
      </c>
      <c r="D538" s="67" t="s">
        <v>91</v>
      </c>
      <c r="E538" s="83" t="s">
        <v>88</v>
      </c>
      <c r="F538" s="83" t="s">
        <v>155</v>
      </c>
      <c r="G538" s="77" t="s">
        <v>155</v>
      </c>
      <c r="H538" s="77" t="s">
        <v>155</v>
      </c>
      <c r="I538" s="194">
        <v>8018</v>
      </c>
      <c r="J538" s="78" t="s">
        <v>155</v>
      </c>
      <c r="K538" s="85" t="s">
        <v>65</v>
      </c>
      <c r="L538" s="80">
        <f t="shared" ref="L538:Q538" si="189">L539</f>
        <v>0</v>
      </c>
      <c r="M538" s="81">
        <f t="shared" si="189"/>
        <v>0</v>
      </c>
      <c r="N538" s="82">
        <f t="shared" si="189"/>
        <v>0</v>
      </c>
      <c r="O538" s="82">
        <f t="shared" si="189"/>
        <v>0</v>
      </c>
      <c r="P538" s="27">
        <f t="shared" si="189"/>
        <v>0</v>
      </c>
      <c r="Q538" s="82">
        <f t="shared" si="189"/>
        <v>0</v>
      </c>
    </row>
    <row r="539" spans="1:17" ht="35.25" hidden="1" customHeight="1">
      <c r="A539" s="23" t="s">
        <v>66</v>
      </c>
      <c r="B539" s="65" t="s">
        <v>134</v>
      </c>
      <c r="C539" s="67" t="s">
        <v>88</v>
      </c>
      <c r="D539" s="67" t="s">
        <v>91</v>
      </c>
      <c r="E539" s="83" t="s">
        <v>88</v>
      </c>
      <c r="F539" s="83" t="s">
        <v>155</v>
      </c>
      <c r="G539" s="77" t="s">
        <v>155</v>
      </c>
      <c r="H539" s="77" t="s">
        <v>155</v>
      </c>
      <c r="I539" s="194">
        <v>8018</v>
      </c>
      <c r="J539" s="78" t="s">
        <v>155</v>
      </c>
      <c r="K539" s="85" t="s">
        <v>67</v>
      </c>
      <c r="L539" s="80">
        <v>0</v>
      </c>
      <c r="M539" s="81">
        <v>0</v>
      </c>
      <c r="N539" s="82">
        <v>0</v>
      </c>
      <c r="O539" s="82">
        <v>0</v>
      </c>
      <c r="P539" s="27">
        <v>0</v>
      </c>
      <c r="Q539" s="82">
        <v>0</v>
      </c>
    </row>
    <row r="540" spans="1:17" ht="15" hidden="1" customHeight="1">
      <c r="A540" s="23" t="s">
        <v>74</v>
      </c>
      <c r="B540" s="65" t="s">
        <v>134</v>
      </c>
      <c r="C540" s="67" t="s">
        <v>88</v>
      </c>
      <c r="D540" s="67" t="s">
        <v>91</v>
      </c>
      <c r="E540" s="83" t="s">
        <v>88</v>
      </c>
      <c r="F540" s="83" t="s">
        <v>155</v>
      </c>
      <c r="G540" s="77" t="s">
        <v>155</v>
      </c>
      <c r="H540" s="77" t="s">
        <v>155</v>
      </c>
      <c r="I540" s="194">
        <v>8018</v>
      </c>
      <c r="J540" s="78" t="s">
        <v>155</v>
      </c>
      <c r="K540" s="85" t="s">
        <v>75</v>
      </c>
      <c r="L540" s="80">
        <f t="shared" ref="L540:Q540" si="190">L541</f>
        <v>0</v>
      </c>
      <c r="M540" s="81">
        <f t="shared" si="190"/>
        <v>0</v>
      </c>
      <c r="N540" s="82">
        <f t="shared" si="190"/>
        <v>0</v>
      </c>
      <c r="O540" s="82">
        <f t="shared" si="190"/>
        <v>0</v>
      </c>
      <c r="P540" s="27">
        <f t="shared" si="190"/>
        <v>0</v>
      </c>
      <c r="Q540" s="82">
        <f t="shared" si="190"/>
        <v>0</v>
      </c>
    </row>
    <row r="541" spans="1:17" ht="48.75" hidden="1" customHeight="1">
      <c r="A541" s="23" t="s">
        <v>210</v>
      </c>
      <c r="B541" s="65" t="s">
        <v>134</v>
      </c>
      <c r="C541" s="67" t="s">
        <v>88</v>
      </c>
      <c r="D541" s="67" t="s">
        <v>91</v>
      </c>
      <c r="E541" s="83" t="s">
        <v>88</v>
      </c>
      <c r="F541" s="83" t="s">
        <v>155</v>
      </c>
      <c r="G541" s="77" t="s">
        <v>155</v>
      </c>
      <c r="H541" s="77" t="s">
        <v>155</v>
      </c>
      <c r="I541" s="194">
        <v>8018</v>
      </c>
      <c r="J541" s="78" t="s">
        <v>155</v>
      </c>
      <c r="K541" s="85" t="s">
        <v>160</v>
      </c>
      <c r="L541" s="80">
        <v>0</v>
      </c>
      <c r="M541" s="81">
        <v>0</v>
      </c>
      <c r="N541" s="82">
        <v>0</v>
      </c>
      <c r="O541" s="82">
        <v>0</v>
      </c>
      <c r="P541" s="27">
        <v>0</v>
      </c>
      <c r="Q541" s="82">
        <v>0</v>
      </c>
    </row>
    <row r="542" spans="1:17" ht="22.5" hidden="1" customHeight="1">
      <c r="A542" s="127" t="s">
        <v>104</v>
      </c>
      <c r="B542" s="65" t="s">
        <v>134</v>
      </c>
      <c r="C542" s="67" t="s">
        <v>88</v>
      </c>
      <c r="D542" s="67" t="s">
        <v>91</v>
      </c>
      <c r="E542" s="83"/>
      <c r="F542" s="83"/>
      <c r="G542" s="77"/>
      <c r="H542" s="77"/>
      <c r="I542" s="194"/>
      <c r="J542" s="78"/>
      <c r="K542" s="85"/>
      <c r="L542" s="80"/>
      <c r="M542" s="81"/>
      <c r="N542" s="82">
        <f t="shared" ref="N542:Q545" si="191">N543</f>
        <v>0</v>
      </c>
      <c r="O542" s="82">
        <f t="shared" si="191"/>
        <v>0</v>
      </c>
      <c r="P542" s="27">
        <f t="shared" si="191"/>
        <v>0</v>
      </c>
      <c r="Q542" s="82">
        <f t="shared" si="191"/>
        <v>0</v>
      </c>
    </row>
    <row r="543" spans="1:17" ht="45.75" hidden="1" customHeight="1">
      <c r="A543" s="193" t="s">
        <v>294</v>
      </c>
      <c r="B543" s="65" t="s">
        <v>134</v>
      </c>
      <c r="C543" s="67" t="s">
        <v>88</v>
      </c>
      <c r="D543" s="67" t="s">
        <v>91</v>
      </c>
      <c r="E543" s="98" t="s">
        <v>88</v>
      </c>
      <c r="F543" s="98" t="s">
        <v>155</v>
      </c>
      <c r="G543" s="77" t="s">
        <v>155</v>
      </c>
      <c r="H543" s="77" t="s">
        <v>155</v>
      </c>
      <c r="I543" s="98" t="s">
        <v>156</v>
      </c>
      <c r="J543" s="78" t="s">
        <v>155</v>
      </c>
      <c r="K543" s="79"/>
      <c r="L543" s="80"/>
      <c r="M543" s="81"/>
      <c r="N543" s="82">
        <f t="shared" si="191"/>
        <v>0</v>
      </c>
      <c r="O543" s="82">
        <f t="shared" si="191"/>
        <v>0</v>
      </c>
      <c r="P543" s="27">
        <f t="shared" si="191"/>
        <v>0</v>
      </c>
      <c r="Q543" s="82">
        <f t="shared" si="191"/>
        <v>0</v>
      </c>
    </row>
    <row r="544" spans="1:17" ht="22.5" hidden="1" customHeight="1">
      <c r="A544" s="64" t="s">
        <v>199</v>
      </c>
      <c r="B544" s="65" t="s">
        <v>134</v>
      </c>
      <c r="C544" s="67" t="s">
        <v>88</v>
      </c>
      <c r="D544" s="67" t="s">
        <v>91</v>
      </c>
      <c r="E544" s="77" t="s">
        <v>88</v>
      </c>
      <c r="F544" s="77" t="s">
        <v>155</v>
      </c>
      <c r="G544" s="77" t="s">
        <v>155</v>
      </c>
      <c r="H544" s="77" t="s">
        <v>155</v>
      </c>
      <c r="I544" s="194">
        <v>8018</v>
      </c>
      <c r="J544" s="78" t="s">
        <v>155</v>
      </c>
      <c r="K544" s="79"/>
      <c r="L544" s="80"/>
      <c r="M544" s="81"/>
      <c r="N544" s="82">
        <f t="shared" si="191"/>
        <v>0</v>
      </c>
      <c r="O544" s="82">
        <f t="shared" si="191"/>
        <v>0</v>
      </c>
      <c r="P544" s="27">
        <f t="shared" si="191"/>
        <v>0</v>
      </c>
      <c r="Q544" s="82">
        <f t="shared" si="191"/>
        <v>0</v>
      </c>
    </row>
    <row r="545" spans="1:17" ht="22.5" hidden="1" customHeight="1">
      <c r="A545" s="23" t="s">
        <v>74</v>
      </c>
      <c r="B545" s="65" t="s">
        <v>134</v>
      </c>
      <c r="C545" s="67" t="s">
        <v>88</v>
      </c>
      <c r="D545" s="67" t="s">
        <v>91</v>
      </c>
      <c r="E545" s="83" t="s">
        <v>88</v>
      </c>
      <c r="F545" s="83" t="s">
        <v>155</v>
      </c>
      <c r="G545" s="77" t="s">
        <v>155</v>
      </c>
      <c r="H545" s="77" t="s">
        <v>155</v>
      </c>
      <c r="I545" s="194">
        <v>8018</v>
      </c>
      <c r="J545" s="78" t="s">
        <v>155</v>
      </c>
      <c r="K545" s="85" t="s">
        <v>75</v>
      </c>
      <c r="L545" s="80"/>
      <c r="M545" s="81"/>
      <c r="N545" s="82">
        <f t="shared" si="191"/>
        <v>0</v>
      </c>
      <c r="O545" s="82">
        <f t="shared" si="191"/>
        <v>0</v>
      </c>
      <c r="P545" s="27">
        <f t="shared" si="191"/>
        <v>0</v>
      </c>
      <c r="Q545" s="82">
        <f t="shared" si="191"/>
        <v>0</v>
      </c>
    </row>
    <row r="546" spans="1:17" ht="42.75" hidden="1" customHeight="1">
      <c r="A546" s="23" t="s">
        <v>210</v>
      </c>
      <c r="B546" s="65" t="s">
        <v>134</v>
      </c>
      <c r="C546" s="67" t="s">
        <v>88</v>
      </c>
      <c r="D546" s="67" t="s">
        <v>91</v>
      </c>
      <c r="E546" s="83" t="s">
        <v>88</v>
      </c>
      <c r="F546" s="83" t="s">
        <v>155</v>
      </c>
      <c r="G546" s="77" t="s">
        <v>155</v>
      </c>
      <c r="H546" s="77" t="s">
        <v>155</v>
      </c>
      <c r="I546" s="194">
        <v>8018</v>
      </c>
      <c r="J546" s="78" t="s">
        <v>155</v>
      </c>
      <c r="K546" s="85" t="s">
        <v>160</v>
      </c>
      <c r="L546" s="80"/>
      <c r="M546" s="81"/>
      <c r="N546" s="82">
        <v>0</v>
      </c>
      <c r="O546" s="82">
        <v>0</v>
      </c>
      <c r="P546" s="27">
        <v>0</v>
      </c>
      <c r="Q546" s="82">
        <v>0</v>
      </c>
    </row>
    <row r="547" spans="1:17" ht="23.25" customHeight="1">
      <c r="A547" s="127" t="s">
        <v>104</v>
      </c>
      <c r="B547" s="65" t="s">
        <v>134</v>
      </c>
      <c r="C547" s="66" t="s">
        <v>88</v>
      </c>
      <c r="D547" s="67" t="s">
        <v>91</v>
      </c>
      <c r="E547" s="83"/>
      <c r="F547" s="83"/>
      <c r="G547" s="77"/>
      <c r="H547" s="77"/>
      <c r="I547" s="194"/>
      <c r="J547" s="78"/>
      <c r="K547" s="85"/>
      <c r="L547" s="80"/>
      <c r="M547" s="81"/>
      <c r="N547" s="82">
        <f>N548</f>
        <v>100000</v>
      </c>
      <c r="O547" s="82">
        <f>O548</f>
        <v>1288980</v>
      </c>
      <c r="P547" s="27">
        <f>P548</f>
        <v>1388980</v>
      </c>
      <c r="Q547" s="82">
        <f>Q548</f>
        <v>0</v>
      </c>
    </row>
    <row r="548" spans="1:17" ht="42.75" customHeight="1">
      <c r="A548" s="193" t="s">
        <v>334</v>
      </c>
      <c r="B548" s="65" t="s">
        <v>134</v>
      </c>
      <c r="C548" s="66" t="s">
        <v>88</v>
      </c>
      <c r="D548" s="67" t="s">
        <v>91</v>
      </c>
      <c r="E548" s="98" t="s">
        <v>88</v>
      </c>
      <c r="F548" s="98" t="s">
        <v>155</v>
      </c>
      <c r="G548" s="77" t="s">
        <v>155</v>
      </c>
      <c r="H548" s="77" t="s">
        <v>155</v>
      </c>
      <c r="I548" s="98" t="s">
        <v>156</v>
      </c>
      <c r="J548" s="78" t="s">
        <v>155</v>
      </c>
      <c r="K548" s="79"/>
      <c r="L548" s="80"/>
      <c r="M548" s="81"/>
      <c r="N548" s="82">
        <f>N549+N552</f>
        <v>100000</v>
      </c>
      <c r="O548" s="82">
        <f>O549+O552</f>
        <v>1288980</v>
      </c>
      <c r="P548" s="27">
        <f>P549+P552</f>
        <v>1388980</v>
      </c>
      <c r="Q548" s="82">
        <f>Q549+Q552</f>
        <v>0</v>
      </c>
    </row>
    <row r="549" spans="1:17" ht="18.75" customHeight="1">
      <c r="A549" s="64" t="s">
        <v>199</v>
      </c>
      <c r="B549" s="65" t="s">
        <v>134</v>
      </c>
      <c r="C549" s="66" t="s">
        <v>88</v>
      </c>
      <c r="D549" s="67" t="s">
        <v>91</v>
      </c>
      <c r="E549" s="77" t="s">
        <v>88</v>
      </c>
      <c r="F549" s="77" t="s">
        <v>155</v>
      </c>
      <c r="G549" s="77" t="s">
        <v>155</v>
      </c>
      <c r="H549" s="77" t="s">
        <v>155</v>
      </c>
      <c r="I549" s="194">
        <v>8018</v>
      </c>
      <c r="J549" s="78" t="s">
        <v>155</v>
      </c>
      <c r="K549" s="79"/>
      <c r="L549" s="80"/>
      <c r="M549" s="81"/>
      <c r="N549" s="82">
        <f t="shared" ref="N549:Q550" si="192">N550</f>
        <v>100000</v>
      </c>
      <c r="O549" s="82">
        <f t="shared" si="192"/>
        <v>0</v>
      </c>
      <c r="P549" s="27">
        <f t="shared" si="192"/>
        <v>100000</v>
      </c>
      <c r="Q549" s="82">
        <f t="shared" si="192"/>
        <v>0</v>
      </c>
    </row>
    <row r="550" spans="1:17" ht="28.5" customHeight="1">
      <c r="A550" s="23" t="s">
        <v>64</v>
      </c>
      <c r="B550" s="65" t="s">
        <v>134</v>
      </c>
      <c r="C550" s="66" t="s">
        <v>88</v>
      </c>
      <c r="D550" s="67" t="s">
        <v>91</v>
      </c>
      <c r="E550" s="83" t="s">
        <v>88</v>
      </c>
      <c r="F550" s="83" t="s">
        <v>155</v>
      </c>
      <c r="G550" s="77" t="s">
        <v>155</v>
      </c>
      <c r="H550" s="77" t="s">
        <v>155</v>
      </c>
      <c r="I550" s="194">
        <v>8018</v>
      </c>
      <c r="J550" s="78" t="s">
        <v>155</v>
      </c>
      <c r="K550" s="85" t="s">
        <v>65</v>
      </c>
      <c r="L550" s="80"/>
      <c r="M550" s="81"/>
      <c r="N550" s="82">
        <f t="shared" si="192"/>
        <v>100000</v>
      </c>
      <c r="O550" s="82">
        <f t="shared" si="192"/>
        <v>0</v>
      </c>
      <c r="P550" s="27">
        <f t="shared" si="192"/>
        <v>100000</v>
      </c>
      <c r="Q550" s="82">
        <f t="shared" si="192"/>
        <v>0</v>
      </c>
    </row>
    <row r="551" spans="1:17" ht="42.75" customHeight="1">
      <c r="A551" s="23" t="s">
        <v>66</v>
      </c>
      <c r="B551" s="65" t="s">
        <v>134</v>
      </c>
      <c r="C551" s="66" t="s">
        <v>88</v>
      </c>
      <c r="D551" s="67" t="s">
        <v>91</v>
      </c>
      <c r="E551" s="83" t="s">
        <v>88</v>
      </c>
      <c r="F551" s="83" t="s">
        <v>155</v>
      </c>
      <c r="G551" s="77" t="s">
        <v>155</v>
      </c>
      <c r="H551" s="77" t="s">
        <v>155</v>
      </c>
      <c r="I551" s="194">
        <v>8018</v>
      </c>
      <c r="J551" s="78" t="s">
        <v>155</v>
      </c>
      <c r="K551" s="85" t="s">
        <v>67</v>
      </c>
      <c r="L551" s="80"/>
      <c r="M551" s="81"/>
      <c r="N551" s="82">
        <v>100000</v>
      </c>
      <c r="O551" s="82">
        <v>0</v>
      </c>
      <c r="P551" s="27">
        <f>O551+N551</f>
        <v>100000</v>
      </c>
      <c r="Q551" s="82">
        <v>0</v>
      </c>
    </row>
    <row r="552" spans="1:17" ht="51.75" customHeight="1">
      <c r="A552" s="64" t="s">
        <v>390</v>
      </c>
      <c r="B552" s="65" t="s">
        <v>134</v>
      </c>
      <c r="C552" s="66" t="s">
        <v>88</v>
      </c>
      <c r="D552" s="67" t="s">
        <v>91</v>
      </c>
      <c r="E552" s="77" t="s">
        <v>88</v>
      </c>
      <c r="F552" s="77" t="s">
        <v>155</v>
      </c>
      <c r="G552" s="77" t="s">
        <v>155</v>
      </c>
      <c r="H552" s="77" t="s">
        <v>155</v>
      </c>
      <c r="I552" s="194" t="s">
        <v>383</v>
      </c>
      <c r="J552" s="78" t="s">
        <v>155</v>
      </c>
      <c r="K552" s="79"/>
      <c r="L552" s="80"/>
      <c r="M552" s="81"/>
      <c r="N552" s="82">
        <f t="shared" ref="N552:Q553" si="193">N553</f>
        <v>0</v>
      </c>
      <c r="O552" s="82">
        <f t="shared" si="193"/>
        <v>1288980</v>
      </c>
      <c r="P552" s="27">
        <f t="shared" si="193"/>
        <v>1288980</v>
      </c>
      <c r="Q552" s="82">
        <f t="shared" si="193"/>
        <v>0</v>
      </c>
    </row>
    <row r="553" spans="1:17" ht="42.75" customHeight="1">
      <c r="A553" s="23" t="s">
        <v>64</v>
      </c>
      <c r="B553" s="65" t="s">
        <v>134</v>
      </c>
      <c r="C553" s="66" t="s">
        <v>88</v>
      </c>
      <c r="D553" s="67" t="s">
        <v>91</v>
      </c>
      <c r="E553" s="83" t="s">
        <v>88</v>
      </c>
      <c r="F553" s="83" t="s">
        <v>155</v>
      </c>
      <c r="G553" s="77" t="s">
        <v>155</v>
      </c>
      <c r="H553" s="77" t="s">
        <v>155</v>
      </c>
      <c r="I553" s="194" t="s">
        <v>383</v>
      </c>
      <c r="J553" s="78" t="s">
        <v>155</v>
      </c>
      <c r="K553" s="85" t="s">
        <v>65</v>
      </c>
      <c r="L553" s="80"/>
      <c r="M553" s="81"/>
      <c r="N553" s="82">
        <f t="shared" si="193"/>
        <v>0</v>
      </c>
      <c r="O553" s="82">
        <f t="shared" si="193"/>
        <v>1288980</v>
      </c>
      <c r="P553" s="27">
        <f t="shared" si="193"/>
        <v>1288980</v>
      </c>
      <c r="Q553" s="82">
        <f t="shared" si="193"/>
        <v>0</v>
      </c>
    </row>
    <row r="554" spans="1:17" ht="42.75" customHeight="1">
      <c r="A554" s="23" t="s">
        <v>66</v>
      </c>
      <c r="B554" s="65" t="s">
        <v>134</v>
      </c>
      <c r="C554" s="66" t="s">
        <v>88</v>
      </c>
      <c r="D554" s="67" t="s">
        <v>91</v>
      </c>
      <c r="E554" s="83" t="s">
        <v>88</v>
      </c>
      <c r="F554" s="83" t="s">
        <v>155</v>
      </c>
      <c r="G554" s="77" t="s">
        <v>155</v>
      </c>
      <c r="H554" s="77" t="s">
        <v>155</v>
      </c>
      <c r="I554" s="194" t="s">
        <v>383</v>
      </c>
      <c r="J554" s="78" t="s">
        <v>155</v>
      </c>
      <c r="K554" s="85" t="s">
        <v>67</v>
      </c>
      <c r="L554" s="80"/>
      <c r="M554" s="81"/>
      <c r="N554" s="82">
        <v>0</v>
      </c>
      <c r="O554" s="82">
        <f>1288980</f>
        <v>1288980</v>
      </c>
      <c r="P554" s="27">
        <f>O554</f>
        <v>1288980</v>
      </c>
      <c r="Q554" s="82">
        <v>0</v>
      </c>
    </row>
    <row r="555" spans="1:17">
      <c r="A555" s="23" t="s">
        <v>189</v>
      </c>
      <c r="B555" s="65" t="s">
        <v>134</v>
      </c>
      <c r="C555" s="67" t="s">
        <v>88</v>
      </c>
      <c r="D555" s="67" t="s">
        <v>87</v>
      </c>
      <c r="E555" s="83"/>
      <c r="F555" s="83"/>
      <c r="G555" s="77"/>
      <c r="H555" s="77"/>
      <c r="I555" s="84"/>
      <c r="J555" s="78"/>
      <c r="K555" s="85"/>
      <c r="L555" s="80">
        <f>L556</f>
        <v>500000</v>
      </c>
      <c r="M555" s="81">
        <f>M556</f>
        <v>0</v>
      </c>
      <c r="N555" s="82">
        <f>N556+N560</f>
        <v>2750000</v>
      </c>
      <c r="O555" s="82">
        <f>O556+O560</f>
        <v>0</v>
      </c>
      <c r="P555" s="27">
        <f>P556+P560</f>
        <v>2750000</v>
      </c>
      <c r="Q555" s="82">
        <f>Q556+Q560</f>
        <v>0</v>
      </c>
    </row>
    <row r="556" spans="1:17" ht="38.25">
      <c r="A556" s="163" t="s">
        <v>341</v>
      </c>
      <c r="B556" s="65" t="s">
        <v>134</v>
      </c>
      <c r="C556" s="67" t="s">
        <v>88</v>
      </c>
      <c r="D556" s="67" t="s">
        <v>87</v>
      </c>
      <c r="E556" s="83" t="s">
        <v>181</v>
      </c>
      <c r="F556" s="83" t="s">
        <v>155</v>
      </c>
      <c r="G556" s="77" t="s">
        <v>155</v>
      </c>
      <c r="H556" s="77" t="s">
        <v>155</v>
      </c>
      <c r="I556" s="84" t="s">
        <v>156</v>
      </c>
      <c r="J556" s="78" t="s">
        <v>155</v>
      </c>
      <c r="K556" s="85"/>
      <c r="L556" s="80">
        <f t="shared" ref="L556:Q558" si="194">L557</f>
        <v>500000</v>
      </c>
      <c r="M556" s="81">
        <f t="shared" si="194"/>
        <v>0</v>
      </c>
      <c r="N556" s="82">
        <f t="shared" si="194"/>
        <v>500000</v>
      </c>
      <c r="O556" s="82">
        <f t="shared" si="194"/>
        <v>0</v>
      </c>
      <c r="P556" s="27">
        <f t="shared" si="194"/>
        <v>500000</v>
      </c>
      <c r="Q556" s="82">
        <f t="shared" si="194"/>
        <v>0</v>
      </c>
    </row>
    <row r="557" spans="1:17" ht="19.5" customHeight="1">
      <c r="A557" s="100" t="s">
        <v>206</v>
      </c>
      <c r="B557" s="65" t="s">
        <v>134</v>
      </c>
      <c r="C557" s="67" t="s">
        <v>88</v>
      </c>
      <c r="D557" s="67" t="s">
        <v>87</v>
      </c>
      <c r="E557" s="83" t="s">
        <v>181</v>
      </c>
      <c r="F557" s="83" t="s">
        <v>155</v>
      </c>
      <c r="G557" s="77" t="s">
        <v>155</v>
      </c>
      <c r="H557" s="77" t="s">
        <v>155</v>
      </c>
      <c r="I557" s="84" t="s">
        <v>194</v>
      </c>
      <c r="J557" s="78" t="s">
        <v>155</v>
      </c>
      <c r="K557" s="85"/>
      <c r="L557" s="80">
        <f t="shared" si="194"/>
        <v>500000</v>
      </c>
      <c r="M557" s="81">
        <f t="shared" si="194"/>
        <v>0</v>
      </c>
      <c r="N557" s="82">
        <f t="shared" si="194"/>
        <v>500000</v>
      </c>
      <c r="O557" s="82">
        <f t="shared" si="194"/>
        <v>0</v>
      </c>
      <c r="P557" s="27">
        <f t="shared" si="194"/>
        <v>500000</v>
      </c>
      <c r="Q557" s="82">
        <f t="shared" si="194"/>
        <v>0</v>
      </c>
    </row>
    <row r="558" spans="1:17" ht="25.5">
      <c r="A558" s="23" t="s">
        <v>64</v>
      </c>
      <c r="B558" s="65" t="s">
        <v>134</v>
      </c>
      <c r="C558" s="67" t="s">
        <v>88</v>
      </c>
      <c r="D558" s="67" t="s">
        <v>87</v>
      </c>
      <c r="E558" s="83" t="s">
        <v>181</v>
      </c>
      <c r="F558" s="83" t="s">
        <v>155</v>
      </c>
      <c r="G558" s="77" t="s">
        <v>155</v>
      </c>
      <c r="H558" s="77" t="s">
        <v>155</v>
      </c>
      <c r="I558" s="84" t="s">
        <v>194</v>
      </c>
      <c r="J558" s="78" t="s">
        <v>155</v>
      </c>
      <c r="K558" s="85" t="s">
        <v>65</v>
      </c>
      <c r="L558" s="80">
        <f t="shared" si="194"/>
        <v>500000</v>
      </c>
      <c r="M558" s="81">
        <f t="shared" si="194"/>
        <v>0</v>
      </c>
      <c r="N558" s="82">
        <f t="shared" si="194"/>
        <v>500000</v>
      </c>
      <c r="O558" s="82">
        <f t="shared" si="194"/>
        <v>0</v>
      </c>
      <c r="P558" s="27">
        <f t="shared" si="194"/>
        <v>500000</v>
      </c>
      <c r="Q558" s="82">
        <f t="shared" si="194"/>
        <v>0</v>
      </c>
    </row>
    <row r="559" spans="1:17" ht="25.5">
      <c r="A559" s="23" t="s">
        <v>66</v>
      </c>
      <c r="B559" s="65" t="s">
        <v>134</v>
      </c>
      <c r="C559" s="67" t="s">
        <v>88</v>
      </c>
      <c r="D559" s="67" t="s">
        <v>87</v>
      </c>
      <c r="E559" s="83" t="s">
        <v>181</v>
      </c>
      <c r="F559" s="83" t="s">
        <v>155</v>
      </c>
      <c r="G559" s="77" t="s">
        <v>155</v>
      </c>
      <c r="H559" s="77" t="s">
        <v>155</v>
      </c>
      <c r="I559" s="84" t="s">
        <v>194</v>
      </c>
      <c r="J559" s="78" t="s">
        <v>155</v>
      </c>
      <c r="K559" s="85" t="s">
        <v>67</v>
      </c>
      <c r="L559" s="80">
        <v>500000</v>
      </c>
      <c r="M559" s="81">
        <v>0</v>
      </c>
      <c r="N559" s="82">
        <v>500000</v>
      </c>
      <c r="O559" s="82">
        <v>0</v>
      </c>
      <c r="P559" s="27">
        <v>500000</v>
      </c>
      <c r="Q559" s="82">
        <v>0</v>
      </c>
    </row>
    <row r="560" spans="1:17" ht="38.25">
      <c r="A560" s="23" t="s">
        <v>359</v>
      </c>
      <c r="B560" s="65" t="s">
        <v>134</v>
      </c>
      <c r="C560" s="66" t="s">
        <v>88</v>
      </c>
      <c r="D560" s="66" t="s">
        <v>87</v>
      </c>
      <c r="E560" s="135" t="s">
        <v>360</v>
      </c>
      <c r="F560" s="83" t="s">
        <v>155</v>
      </c>
      <c r="G560" s="77" t="s">
        <v>155</v>
      </c>
      <c r="H560" s="77" t="s">
        <v>155</v>
      </c>
      <c r="I560" s="84" t="s">
        <v>156</v>
      </c>
      <c r="J560" s="78" t="s">
        <v>155</v>
      </c>
      <c r="K560" s="85"/>
      <c r="L560" s="80"/>
      <c r="M560" s="81"/>
      <c r="N560" s="81">
        <f t="shared" ref="N560:Q562" si="195">N561</f>
        <v>2250000</v>
      </c>
      <c r="O560" s="81">
        <f t="shared" si="195"/>
        <v>0</v>
      </c>
      <c r="P560" s="32">
        <f t="shared" si="195"/>
        <v>2250000</v>
      </c>
      <c r="Q560" s="82">
        <f t="shared" si="195"/>
        <v>0</v>
      </c>
    </row>
    <row r="561" spans="1:17" ht="25.5">
      <c r="A561" s="100" t="s">
        <v>361</v>
      </c>
      <c r="B561" s="65" t="s">
        <v>134</v>
      </c>
      <c r="C561" s="66" t="s">
        <v>88</v>
      </c>
      <c r="D561" s="67" t="s">
        <v>87</v>
      </c>
      <c r="E561" s="83" t="s">
        <v>360</v>
      </c>
      <c r="F561" s="83" t="s">
        <v>155</v>
      </c>
      <c r="G561" s="77" t="s">
        <v>155</v>
      </c>
      <c r="H561" s="77" t="s">
        <v>155</v>
      </c>
      <c r="I561" s="84" t="s">
        <v>362</v>
      </c>
      <c r="J561" s="78" t="s">
        <v>155</v>
      </c>
      <c r="K561" s="85"/>
      <c r="L561" s="80"/>
      <c r="M561" s="81"/>
      <c r="N561" s="81">
        <f t="shared" si="195"/>
        <v>2250000</v>
      </c>
      <c r="O561" s="81">
        <f t="shared" si="195"/>
        <v>0</v>
      </c>
      <c r="P561" s="32">
        <f t="shared" si="195"/>
        <v>2250000</v>
      </c>
      <c r="Q561" s="82">
        <f t="shared" si="195"/>
        <v>0</v>
      </c>
    </row>
    <row r="562" spans="1:17">
      <c r="A562" s="23" t="s">
        <v>117</v>
      </c>
      <c r="B562" s="65" t="s">
        <v>134</v>
      </c>
      <c r="C562" s="66" t="s">
        <v>88</v>
      </c>
      <c r="D562" s="67" t="s">
        <v>87</v>
      </c>
      <c r="E562" s="83" t="s">
        <v>360</v>
      </c>
      <c r="F562" s="83" t="s">
        <v>155</v>
      </c>
      <c r="G562" s="77" t="s">
        <v>155</v>
      </c>
      <c r="H562" s="77" t="s">
        <v>155</v>
      </c>
      <c r="I562" s="84" t="s">
        <v>362</v>
      </c>
      <c r="J562" s="78" t="s">
        <v>155</v>
      </c>
      <c r="K562" s="85" t="s">
        <v>130</v>
      </c>
      <c r="L562" s="80"/>
      <c r="M562" s="81"/>
      <c r="N562" s="81">
        <f t="shared" si="195"/>
        <v>2250000</v>
      </c>
      <c r="O562" s="81">
        <f t="shared" si="195"/>
        <v>0</v>
      </c>
      <c r="P562" s="32">
        <f t="shared" si="195"/>
        <v>2250000</v>
      </c>
      <c r="Q562" s="82">
        <f t="shared" si="195"/>
        <v>0</v>
      </c>
    </row>
    <row r="563" spans="1:17">
      <c r="A563" s="100" t="s">
        <v>131</v>
      </c>
      <c r="B563" s="65" t="s">
        <v>134</v>
      </c>
      <c r="C563" s="66" t="s">
        <v>88</v>
      </c>
      <c r="D563" s="67" t="s">
        <v>87</v>
      </c>
      <c r="E563" s="83" t="s">
        <v>360</v>
      </c>
      <c r="F563" s="83" t="s">
        <v>155</v>
      </c>
      <c r="G563" s="77" t="s">
        <v>155</v>
      </c>
      <c r="H563" s="77" t="s">
        <v>155</v>
      </c>
      <c r="I563" s="84" t="s">
        <v>362</v>
      </c>
      <c r="J563" s="78" t="s">
        <v>155</v>
      </c>
      <c r="K563" s="85" t="s">
        <v>162</v>
      </c>
      <c r="L563" s="80"/>
      <c r="M563" s="81"/>
      <c r="N563" s="81">
        <v>2250000</v>
      </c>
      <c r="O563" s="81">
        <v>0</v>
      </c>
      <c r="P563" s="32">
        <v>2250000</v>
      </c>
      <c r="Q563" s="82">
        <v>0</v>
      </c>
    </row>
    <row r="564" spans="1:17">
      <c r="A564" s="23" t="s">
        <v>246</v>
      </c>
      <c r="B564" s="65" t="s">
        <v>134</v>
      </c>
      <c r="C564" s="67" t="s">
        <v>85</v>
      </c>
      <c r="D564" s="67"/>
      <c r="E564" s="83"/>
      <c r="F564" s="83"/>
      <c r="G564" s="77"/>
      <c r="H564" s="77"/>
      <c r="I564" s="84"/>
      <c r="J564" s="78"/>
      <c r="K564" s="85"/>
      <c r="L564" s="80">
        <f t="shared" ref="L564:Q568" si="196">L565</f>
        <v>5152900.67</v>
      </c>
      <c r="M564" s="81">
        <f t="shared" si="196"/>
        <v>0</v>
      </c>
      <c r="N564" s="82">
        <f t="shared" si="196"/>
        <v>6631358.8899999997</v>
      </c>
      <c r="O564" s="82">
        <f t="shared" si="196"/>
        <v>0</v>
      </c>
      <c r="P564" s="27">
        <f t="shared" si="196"/>
        <v>6631358.8899999997</v>
      </c>
      <c r="Q564" s="82">
        <f t="shared" si="196"/>
        <v>548274</v>
      </c>
    </row>
    <row r="565" spans="1:17">
      <c r="A565" s="23" t="s">
        <v>245</v>
      </c>
      <c r="B565" s="65" t="s">
        <v>134</v>
      </c>
      <c r="C565" s="67" t="s">
        <v>85</v>
      </c>
      <c r="D565" s="67" t="s">
        <v>88</v>
      </c>
      <c r="E565" s="83"/>
      <c r="F565" s="83"/>
      <c r="G565" s="77"/>
      <c r="H565" s="77"/>
      <c r="I565" s="84"/>
      <c r="J565" s="78"/>
      <c r="K565" s="85"/>
      <c r="L565" s="80">
        <f t="shared" si="196"/>
        <v>5152900.67</v>
      </c>
      <c r="M565" s="81">
        <f t="shared" si="196"/>
        <v>0</v>
      </c>
      <c r="N565" s="82">
        <f t="shared" si="196"/>
        <v>6631358.8899999997</v>
      </c>
      <c r="O565" s="82">
        <f t="shared" si="196"/>
        <v>0</v>
      </c>
      <c r="P565" s="27">
        <f t="shared" si="196"/>
        <v>6631358.8899999997</v>
      </c>
      <c r="Q565" s="82">
        <f t="shared" si="196"/>
        <v>548274</v>
      </c>
    </row>
    <row r="566" spans="1:17" ht="25.5">
      <c r="A566" s="23" t="s">
        <v>337</v>
      </c>
      <c r="B566" s="65" t="s">
        <v>134</v>
      </c>
      <c r="C566" s="67" t="s">
        <v>85</v>
      </c>
      <c r="D566" s="67" t="s">
        <v>88</v>
      </c>
      <c r="E566" s="87" t="s">
        <v>137</v>
      </c>
      <c r="F566" s="87" t="s">
        <v>155</v>
      </c>
      <c r="G566" s="86" t="s">
        <v>155</v>
      </c>
      <c r="H566" s="86" t="s">
        <v>155</v>
      </c>
      <c r="I566" s="88" t="s">
        <v>156</v>
      </c>
      <c r="J566" s="78" t="s">
        <v>155</v>
      </c>
      <c r="K566" s="85"/>
      <c r="L566" s="80">
        <f t="shared" si="196"/>
        <v>5152900.67</v>
      </c>
      <c r="M566" s="81">
        <f t="shared" si="196"/>
        <v>0</v>
      </c>
      <c r="N566" s="82">
        <f t="shared" si="196"/>
        <v>6631358.8899999997</v>
      </c>
      <c r="O566" s="82">
        <f t="shared" si="196"/>
        <v>0</v>
      </c>
      <c r="P566" s="27">
        <f t="shared" si="196"/>
        <v>6631358.8899999997</v>
      </c>
      <c r="Q566" s="82">
        <f t="shared" si="196"/>
        <v>548274</v>
      </c>
    </row>
    <row r="567" spans="1:17" ht="17.25" customHeight="1">
      <c r="A567" s="193" t="s">
        <v>254</v>
      </c>
      <c r="B567" s="65" t="s">
        <v>134</v>
      </c>
      <c r="C567" s="67" t="s">
        <v>85</v>
      </c>
      <c r="D567" s="67" t="s">
        <v>88</v>
      </c>
      <c r="E567" s="87" t="s">
        <v>137</v>
      </c>
      <c r="F567" s="87" t="s">
        <v>155</v>
      </c>
      <c r="G567" s="86" t="s">
        <v>155</v>
      </c>
      <c r="H567" s="86" t="s">
        <v>155</v>
      </c>
      <c r="I567" s="88" t="s">
        <v>253</v>
      </c>
      <c r="J567" s="78" t="s">
        <v>155</v>
      </c>
      <c r="K567" s="85"/>
      <c r="L567" s="80">
        <f t="shared" si="196"/>
        <v>5152900.67</v>
      </c>
      <c r="M567" s="81">
        <f t="shared" si="196"/>
        <v>0</v>
      </c>
      <c r="N567" s="82">
        <f t="shared" si="196"/>
        <v>6631358.8899999997</v>
      </c>
      <c r="O567" s="82">
        <f t="shared" si="196"/>
        <v>0</v>
      </c>
      <c r="P567" s="27">
        <f t="shared" si="196"/>
        <v>6631358.8899999997</v>
      </c>
      <c r="Q567" s="82">
        <f t="shared" si="196"/>
        <v>548274</v>
      </c>
    </row>
    <row r="568" spans="1:17" ht="25.5">
      <c r="A568" s="100" t="s">
        <v>147</v>
      </c>
      <c r="B568" s="65" t="s">
        <v>134</v>
      </c>
      <c r="C568" s="67" t="s">
        <v>85</v>
      </c>
      <c r="D568" s="67" t="s">
        <v>88</v>
      </c>
      <c r="E568" s="87" t="s">
        <v>137</v>
      </c>
      <c r="F568" s="87" t="s">
        <v>155</v>
      </c>
      <c r="G568" s="86" t="s">
        <v>155</v>
      </c>
      <c r="H568" s="86" t="s">
        <v>155</v>
      </c>
      <c r="I568" s="88" t="s">
        <v>253</v>
      </c>
      <c r="J568" s="78" t="s">
        <v>155</v>
      </c>
      <c r="K568" s="85" t="s">
        <v>65</v>
      </c>
      <c r="L568" s="80">
        <f t="shared" si="196"/>
        <v>5152900.67</v>
      </c>
      <c r="M568" s="81">
        <f t="shared" si="196"/>
        <v>0</v>
      </c>
      <c r="N568" s="82">
        <f t="shared" si="196"/>
        <v>6631358.8899999997</v>
      </c>
      <c r="O568" s="82">
        <f t="shared" si="196"/>
        <v>0</v>
      </c>
      <c r="P568" s="27">
        <f t="shared" si="196"/>
        <v>6631358.8899999997</v>
      </c>
      <c r="Q568" s="82">
        <f t="shared" si="196"/>
        <v>548274</v>
      </c>
    </row>
    <row r="569" spans="1:17" ht="25.5">
      <c r="A569" s="100" t="s">
        <v>66</v>
      </c>
      <c r="B569" s="65" t="s">
        <v>134</v>
      </c>
      <c r="C569" s="67" t="s">
        <v>85</v>
      </c>
      <c r="D569" s="67" t="s">
        <v>88</v>
      </c>
      <c r="E569" s="87" t="s">
        <v>137</v>
      </c>
      <c r="F569" s="87" t="s">
        <v>155</v>
      </c>
      <c r="G569" s="86" t="s">
        <v>155</v>
      </c>
      <c r="H569" s="86" t="s">
        <v>155</v>
      </c>
      <c r="I569" s="88" t="s">
        <v>253</v>
      </c>
      <c r="J569" s="78" t="s">
        <v>155</v>
      </c>
      <c r="K569" s="85" t="s">
        <v>67</v>
      </c>
      <c r="L569" s="80">
        <v>5152900.67</v>
      </c>
      <c r="M569" s="81">
        <v>0</v>
      </c>
      <c r="N569" s="82">
        <v>6631358.8899999997</v>
      </c>
      <c r="O569" s="82">
        <v>0</v>
      </c>
      <c r="P569" s="27">
        <f>O569+N569</f>
        <v>6631358.8899999997</v>
      </c>
      <c r="Q569" s="82">
        <v>548274</v>
      </c>
    </row>
    <row r="570" spans="1:17">
      <c r="A570" s="100" t="s">
        <v>94</v>
      </c>
      <c r="B570" s="65" t="s">
        <v>134</v>
      </c>
      <c r="C570" s="67" t="s">
        <v>103</v>
      </c>
      <c r="D570" s="67"/>
      <c r="E570" s="87"/>
      <c r="F570" s="87"/>
      <c r="G570" s="86"/>
      <c r="H570" s="86"/>
      <c r="I570" s="88"/>
      <c r="J570" s="78"/>
      <c r="K570" s="85"/>
      <c r="L570" s="80" t="e">
        <f t="shared" ref="L570:Q571" si="197">L571</f>
        <v>#REF!</v>
      </c>
      <c r="M570" s="81" t="e">
        <f t="shared" si="197"/>
        <v>#REF!</v>
      </c>
      <c r="N570" s="82">
        <f t="shared" si="197"/>
        <v>2385645.39</v>
      </c>
      <c r="O570" s="82">
        <f t="shared" si="197"/>
        <v>0</v>
      </c>
      <c r="P570" s="27">
        <f t="shared" si="197"/>
        <v>2385645.39</v>
      </c>
      <c r="Q570" s="82">
        <f t="shared" si="197"/>
        <v>0</v>
      </c>
    </row>
    <row r="571" spans="1:17">
      <c r="A571" s="100" t="s">
        <v>127</v>
      </c>
      <c r="B571" s="65" t="s">
        <v>134</v>
      </c>
      <c r="C571" s="67" t="s">
        <v>103</v>
      </c>
      <c r="D571" s="67" t="s">
        <v>86</v>
      </c>
      <c r="E571" s="87"/>
      <c r="F571" s="87"/>
      <c r="G571" s="86"/>
      <c r="H571" s="86"/>
      <c r="I571" s="88"/>
      <c r="J571" s="78"/>
      <c r="K571" s="85"/>
      <c r="L571" s="80" t="e">
        <f t="shared" si="197"/>
        <v>#REF!</v>
      </c>
      <c r="M571" s="81" t="e">
        <f t="shared" si="197"/>
        <v>#REF!</v>
      </c>
      <c r="N571" s="82">
        <f t="shared" si="197"/>
        <v>2385645.39</v>
      </c>
      <c r="O571" s="82">
        <f t="shared" si="197"/>
        <v>0</v>
      </c>
      <c r="P571" s="27">
        <f t="shared" si="197"/>
        <v>2385645.39</v>
      </c>
      <c r="Q571" s="82">
        <f t="shared" si="197"/>
        <v>0</v>
      </c>
    </row>
    <row r="572" spans="1:17">
      <c r="A572" s="23" t="s">
        <v>27</v>
      </c>
      <c r="B572" s="65" t="s">
        <v>134</v>
      </c>
      <c r="C572" s="93" t="s">
        <v>103</v>
      </c>
      <c r="D572" s="93" t="s">
        <v>86</v>
      </c>
      <c r="E572" s="77" t="s">
        <v>14</v>
      </c>
      <c r="F572" s="77" t="s">
        <v>155</v>
      </c>
      <c r="G572" s="77" t="s">
        <v>155</v>
      </c>
      <c r="H572" s="77" t="s">
        <v>155</v>
      </c>
      <c r="I572" s="77" t="s">
        <v>156</v>
      </c>
      <c r="J572" s="78" t="s">
        <v>155</v>
      </c>
      <c r="K572" s="79"/>
      <c r="L572" s="80" t="e">
        <f>L573+#REF!</f>
        <v>#REF!</v>
      </c>
      <c r="M572" s="81" t="e">
        <f>M573+#REF!</f>
        <v>#REF!</v>
      </c>
      <c r="N572" s="82">
        <f>N573+N576</f>
        <v>2385645.39</v>
      </c>
      <c r="O572" s="82">
        <f>O573+O576</f>
        <v>0</v>
      </c>
      <c r="P572" s="27">
        <f>P573+P576</f>
        <v>2385645.39</v>
      </c>
      <c r="Q572" s="82">
        <f>Q573+Q576</f>
        <v>0</v>
      </c>
    </row>
    <row r="573" spans="1:17" ht="51">
      <c r="A573" s="23" t="s">
        <v>184</v>
      </c>
      <c r="B573" s="65" t="s">
        <v>134</v>
      </c>
      <c r="C573" s="93" t="s">
        <v>103</v>
      </c>
      <c r="D573" s="93" t="s">
        <v>86</v>
      </c>
      <c r="E573" s="95" t="s">
        <v>14</v>
      </c>
      <c r="F573" s="95" t="s">
        <v>155</v>
      </c>
      <c r="G573" s="77" t="s">
        <v>155</v>
      </c>
      <c r="H573" s="77" t="s">
        <v>155</v>
      </c>
      <c r="I573" s="173">
        <v>7877</v>
      </c>
      <c r="J573" s="78" t="s">
        <v>155</v>
      </c>
      <c r="K573" s="97"/>
      <c r="L573" s="80">
        <f t="shared" ref="L573:Q574" si="198">L574</f>
        <v>770417.47</v>
      </c>
      <c r="M573" s="81">
        <f t="shared" si="198"/>
        <v>0</v>
      </c>
      <c r="N573" s="82">
        <f t="shared" si="198"/>
        <v>2385645.39</v>
      </c>
      <c r="O573" s="82">
        <f t="shared" si="198"/>
        <v>0</v>
      </c>
      <c r="P573" s="27">
        <f t="shared" si="198"/>
        <v>2385645.39</v>
      </c>
      <c r="Q573" s="82">
        <f t="shared" si="198"/>
        <v>0</v>
      </c>
    </row>
    <row r="574" spans="1:17" ht="25.5">
      <c r="A574" s="64" t="s">
        <v>214</v>
      </c>
      <c r="B574" s="65" t="s">
        <v>134</v>
      </c>
      <c r="C574" s="93" t="s">
        <v>103</v>
      </c>
      <c r="D574" s="93" t="s">
        <v>86</v>
      </c>
      <c r="E574" s="77" t="s">
        <v>14</v>
      </c>
      <c r="F574" s="95" t="s">
        <v>155</v>
      </c>
      <c r="G574" s="77" t="s">
        <v>155</v>
      </c>
      <c r="H574" s="77" t="s">
        <v>155</v>
      </c>
      <c r="I574" s="173">
        <v>7877</v>
      </c>
      <c r="J574" s="78" t="s">
        <v>155</v>
      </c>
      <c r="K574" s="97" t="s">
        <v>185</v>
      </c>
      <c r="L574" s="80">
        <f t="shared" si="198"/>
        <v>770417.47</v>
      </c>
      <c r="M574" s="81">
        <f t="shared" si="198"/>
        <v>0</v>
      </c>
      <c r="N574" s="82">
        <f t="shared" si="198"/>
        <v>2385645.39</v>
      </c>
      <c r="O574" s="82">
        <f t="shared" si="198"/>
        <v>0</v>
      </c>
      <c r="P574" s="27">
        <f t="shared" si="198"/>
        <v>2385645.39</v>
      </c>
      <c r="Q574" s="82">
        <f t="shared" si="198"/>
        <v>0</v>
      </c>
    </row>
    <row r="575" spans="1:17">
      <c r="A575" s="100" t="s">
        <v>187</v>
      </c>
      <c r="B575" s="65" t="s">
        <v>134</v>
      </c>
      <c r="C575" s="93" t="s">
        <v>103</v>
      </c>
      <c r="D575" s="93" t="s">
        <v>86</v>
      </c>
      <c r="E575" s="95" t="s">
        <v>14</v>
      </c>
      <c r="F575" s="95" t="s">
        <v>155</v>
      </c>
      <c r="G575" s="77" t="s">
        <v>155</v>
      </c>
      <c r="H575" s="77" t="s">
        <v>155</v>
      </c>
      <c r="I575" s="173">
        <v>7877</v>
      </c>
      <c r="J575" s="78" t="s">
        <v>155</v>
      </c>
      <c r="K575" s="97" t="s">
        <v>186</v>
      </c>
      <c r="L575" s="80">
        <v>770417.47</v>
      </c>
      <c r="M575" s="81">
        <v>0</v>
      </c>
      <c r="N575" s="82">
        <v>2385645.39</v>
      </c>
      <c r="O575" s="82">
        <v>0</v>
      </c>
      <c r="P575" s="27">
        <f>O575+N575</f>
        <v>2385645.39</v>
      </c>
      <c r="Q575" s="82">
        <v>0</v>
      </c>
    </row>
    <row r="576" spans="1:17" ht="51">
      <c r="A576" s="23" t="s">
        <v>348</v>
      </c>
      <c r="B576" s="65" t="s">
        <v>134</v>
      </c>
      <c r="C576" s="93" t="s">
        <v>103</v>
      </c>
      <c r="D576" s="93" t="s">
        <v>86</v>
      </c>
      <c r="E576" s="95" t="s">
        <v>14</v>
      </c>
      <c r="F576" s="95" t="s">
        <v>155</v>
      </c>
      <c r="G576" s="77" t="s">
        <v>155</v>
      </c>
      <c r="H576" s="77" t="s">
        <v>155</v>
      </c>
      <c r="I576" s="173" t="s">
        <v>183</v>
      </c>
      <c r="J576" s="78" t="s">
        <v>157</v>
      </c>
      <c r="K576" s="97"/>
      <c r="L576" s="80">
        <f t="shared" ref="L576:Q577" si="199">L577</f>
        <v>1583255.5</v>
      </c>
      <c r="M576" s="81">
        <f t="shared" si="199"/>
        <v>0</v>
      </c>
      <c r="N576" s="82">
        <f t="shared" si="199"/>
        <v>0</v>
      </c>
      <c r="O576" s="82">
        <f t="shared" si="199"/>
        <v>0</v>
      </c>
      <c r="P576" s="27">
        <f t="shared" si="199"/>
        <v>0</v>
      </c>
      <c r="Q576" s="82">
        <f t="shared" si="199"/>
        <v>0</v>
      </c>
    </row>
    <row r="577" spans="1:17" ht="25.5">
      <c r="A577" s="64" t="s">
        <v>214</v>
      </c>
      <c r="B577" s="65" t="s">
        <v>134</v>
      </c>
      <c r="C577" s="93" t="s">
        <v>103</v>
      </c>
      <c r="D577" s="93" t="s">
        <v>86</v>
      </c>
      <c r="E577" s="77" t="s">
        <v>14</v>
      </c>
      <c r="F577" s="95" t="s">
        <v>155</v>
      </c>
      <c r="G577" s="77" t="s">
        <v>155</v>
      </c>
      <c r="H577" s="77" t="s">
        <v>155</v>
      </c>
      <c r="I577" s="173" t="s">
        <v>183</v>
      </c>
      <c r="J577" s="78" t="s">
        <v>157</v>
      </c>
      <c r="K577" s="97" t="s">
        <v>185</v>
      </c>
      <c r="L577" s="80">
        <f t="shared" si="199"/>
        <v>1583255.5</v>
      </c>
      <c r="M577" s="81">
        <f t="shared" si="199"/>
        <v>0</v>
      </c>
      <c r="N577" s="82">
        <f t="shared" si="199"/>
        <v>0</v>
      </c>
      <c r="O577" s="82">
        <f t="shared" si="199"/>
        <v>0</v>
      </c>
      <c r="P577" s="27">
        <f t="shared" si="199"/>
        <v>0</v>
      </c>
      <c r="Q577" s="82">
        <f t="shared" si="199"/>
        <v>0</v>
      </c>
    </row>
    <row r="578" spans="1:17">
      <c r="A578" s="100" t="s">
        <v>187</v>
      </c>
      <c r="B578" s="65" t="s">
        <v>134</v>
      </c>
      <c r="C578" s="93" t="s">
        <v>103</v>
      </c>
      <c r="D578" s="93" t="s">
        <v>86</v>
      </c>
      <c r="E578" s="95" t="s">
        <v>14</v>
      </c>
      <c r="F578" s="95" t="s">
        <v>155</v>
      </c>
      <c r="G578" s="77" t="s">
        <v>155</v>
      </c>
      <c r="H578" s="77" t="s">
        <v>155</v>
      </c>
      <c r="I578" s="173" t="s">
        <v>183</v>
      </c>
      <c r="J578" s="78" t="s">
        <v>157</v>
      </c>
      <c r="K578" s="97" t="s">
        <v>186</v>
      </c>
      <c r="L578" s="80">
        <v>1583255.5</v>
      </c>
      <c r="M578" s="81">
        <v>0</v>
      </c>
      <c r="N578" s="82">
        <v>0</v>
      </c>
      <c r="O578" s="82">
        <v>0</v>
      </c>
      <c r="P578" s="27">
        <f>O578+N578</f>
        <v>0</v>
      </c>
      <c r="Q578" s="82">
        <f>P578+O578</f>
        <v>0</v>
      </c>
    </row>
    <row r="579" spans="1:17" ht="9" customHeight="1">
      <c r="A579" s="195"/>
      <c r="B579" s="174"/>
      <c r="C579" s="175"/>
      <c r="D579" s="196"/>
      <c r="E579" s="139"/>
      <c r="F579" s="139"/>
      <c r="G579" s="109"/>
      <c r="H579" s="109"/>
      <c r="I579" s="110"/>
      <c r="J579" s="111"/>
      <c r="K579" s="112"/>
      <c r="L579" s="113"/>
      <c r="M579" s="114"/>
      <c r="N579" s="115"/>
      <c r="O579" s="115"/>
      <c r="P579" s="29"/>
      <c r="Q579" s="115"/>
    </row>
    <row r="580" spans="1:17" s="15" customFormat="1" ht="25.5">
      <c r="A580" s="179" t="s">
        <v>325</v>
      </c>
      <c r="B580" s="65" t="s">
        <v>135</v>
      </c>
      <c r="C580" s="197"/>
      <c r="D580" s="67"/>
      <c r="E580" s="187"/>
      <c r="F580" s="187"/>
      <c r="G580" s="122"/>
      <c r="H580" s="122"/>
      <c r="I580" s="187"/>
      <c r="J580" s="188"/>
      <c r="K580" s="184"/>
      <c r="L580" s="124" t="e">
        <f t="shared" ref="L580:Q580" si="200">L581+L631+L609+L597</f>
        <v>#REF!</v>
      </c>
      <c r="M580" s="125" t="e">
        <f t="shared" si="200"/>
        <v>#REF!</v>
      </c>
      <c r="N580" s="126">
        <f t="shared" si="200"/>
        <v>198992522.38</v>
      </c>
      <c r="O580" s="126">
        <f t="shared" si="200"/>
        <v>6965994</v>
      </c>
      <c r="P580" s="30">
        <f t="shared" si="200"/>
        <v>205958516.38</v>
      </c>
      <c r="Q580" s="126">
        <f t="shared" si="200"/>
        <v>52363718.579999998</v>
      </c>
    </row>
    <row r="581" spans="1:17" s="15" customFormat="1">
      <c r="A581" s="127" t="s">
        <v>99</v>
      </c>
      <c r="B581" s="65" t="s">
        <v>135</v>
      </c>
      <c r="C581" s="92" t="s">
        <v>84</v>
      </c>
      <c r="D581" s="180"/>
      <c r="E581" s="182"/>
      <c r="F581" s="182"/>
      <c r="G581" s="77"/>
      <c r="H581" s="77"/>
      <c r="I581" s="182"/>
      <c r="J581" s="183"/>
      <c r="K581" s="184"/>
      <c r="L581" s="198" t="e">
        <f t="shared" ref="L581:Q582" si="201">L582</f>
        <v>#REF!</v>
      </c>
      <c r="M581" s="199" t="e">
        <f t="shared" si="201"/>
        <v>#REF!</v>
      </c>
      <c r="N581" s="200">
        <f t="shared" si="201"/>
        <v>2371840.91</v>
      </c>
      <c r="O581" s="200">
        <f t="shared" si="201"/>
        <v>0</v>
      </c>
      <c r="P581" s="35">
        <f t="shared" si="201"/>
        <v>2371840.91</v>
      </c>
      <c r="Q581" s="200">
        <f t="shared" si="201"/>
        <v>0</v>
      </c>
    </row>
    <row r="582" spans="1:17" s="15" customFormat="1" ht="17.25" customHeight="1">
      <c r="A582" s="64" t="s">
        <v>114</v>
      </c>
      <c r="B582" s="65" t="s">
        <v>135</v>
      </c>
      <c r="C582" s="66" t="s">
        <v>84</v>
      </c>
      <c r="D582" s="67" t="s">
        <v>137</v>
      </c>
      <c r="E582" s="182"/>
      <c r="F582" s="182"/>
      <c r="G582" s="77"/>
      <c r="H582" s="77"/>
      <c r="I582" s="182"/>
      <c r="J582" s="183"/>
      <c r="K582" s="184"/>
      <c r="L582" s="198" t="e">
        <f t="shared" si="201"/>
        <v>#REF!</v>
      </c>
      <c r="M582" s="199" t="e">
        <f t="shared" si="201"/>
        <v>#REF!</v>
      </c>
      <c r="N582" s="200">
        <f t="shared" si="201"/>
        <v>2371840.91</v>
      </c>
      <c r="O582" s="200">
        <f t="shared" si="201"/>
        <v>0</v>
      </c>
      <c r="P582" s="35">
        <f t="shared" si="201"/>
        <v>2371840.91</v>
      </c>
      <c r="Q582" s="200">
        <f t="shared" si="201"/>
        <v>0</v>
      </c>
    </row>
    <row r="583" spans="1:17" ht="56.25" customHeight="1">
      <c r="A583" s="163" t="s">
        <v>332</v>
      </c>
      <c r="B583" s="65" t="s">
        <v>135</v>
      </c>
      <c r="C583" s="66" t="s">
        <v>84</v>
      </c>
      <c r="D583" s="67" t="s">
        <v>137</v>
      </c>
      <c r="E583" s="98" t="s">
        <v>87</v>
      </c>
      <c r="F583" s="98" t="s">
        <v>155</v>
      </c>
      <c r="G583" s="77" t="s">
        <v>155</v>
      </c>
      <c r="H583" s="77" t="s">
        <v>155</v>
      </c>
      <c r="I583" s="98" t="s">
        <v>156</v>
      </c>
      <c r="J583" s="78" t="s">
        <v>155</v>
      </c>
      <c r="K583" s="99"/>
      <c r="L583" s="80" t="e">
        <f>#REF!+L591+L584</f>
        <v>#REF!</v>
      </c>
      <c r="M583" s="81" t="e">
        <f>#REF!+M591+M584</f>
        <v>#REF!</v>
      </c>
      <c r="N583" s="82">
        <f>N591+N584+N594</f>
        <v>2371840.91</v>
      </c>
      <c r="O583" s="82">
        <f>O591+O584+O594</f>
        <v>0</v>
      </c>
      <c r="P583" s="27">
        <f>P591+P584+P594</f>
        <v>2371840.91</v>
      </c>
      <c r="Q583" s="82">
        <f>Q591+Q584+Q594</f>
        <v>0</v>
      </c>
    </row>
    <row r="584" spans="1:17" ht="25.5" customHeight="1">
      <c r="A584" s="100" t="s">
        <v>234</v>
      </c>
      <c r="B584" s="65" t="s">
        <v>135</v>
      </c>
      <c r="C584" s="66" t="s">
        <v>84</v>
      </c>
      <c r="D584" s="67" t="s">
        <v>137</v>
      </c>
      <c r="E584" s="95" t="s">
        <v>87</v>
      </c>
      <c r="F584" s="95" t="s">
        <v>155</v>
      </c>
      <c r="G584" s="77" t="s">
        <v>155</v>
      </c>
      <c r="H584" s="77" t="s">
        <v>155</v>
      </c>
      <c r="I584" s="95" t="s">
        <v>233</v>
      </c>
      <c r="J584" s="78" t="s">
        <v>155</v>
      </c>
      <c r="K584" s="85"/>
      <c r="L584" s="74">
        <f t="shared" ref="L584:Q584" si="202">L585+L587+L589</f>
        <v>568735.80000000005</v>
      </c>
      <c r="M584" s="75">
        <f t="shared" si="202"/>
        <v>0</v>
      </c>
      <c r="N584" s="76">
        <f t="shared" si="202"/>
        <v>70000</v>
      </c>
      <c r="O584" s="76">
        <f t="shared" si="202"/>
        <v>0</v>
      </c>
      <c r="P584" s="26">
        <f t="shared" si="202"/>
        <v>70000</v>
      </c>
      <c r="Q584" s="76">
        <f t="shared" si="202"/>
        <v>0</v>
      </c>
    </row>
    <row r="585" spans="1:17" ht="61.5" customHeight="1">
      <c r="A585" s="23" t="s">
        <v>83</v>
      </c>
      <c r="B585" s="65" t="s">
        <v>135</v>
      </c>
      <c r="C585" s="66" t="s">
        <v>84</v>
      </c>
      <c r="D585" s="67" t="s">
        <v>137</v>
      </c>
      <c r="E585" s="95" t="s">
        <v>87</v>
      </c>
      <c r="F585" s="95" t="s">
        <v>155</v>
      </c>
      <c r="G585" s="77" t="s">
        <v>155</v>
      </c>
      <c r="H585" s="77" t="s">
        <v>155</v>
      </c>
      <c r="I585" s="95" t="s">
        <v>233</v>
      </c>
      <c r="J585" s="78" t="s">
        <v>155</v>
      </c>
      <c r="K585" s="85" t="s">
        <v>72</v>
      </c>
      <c r="L585" s="74">
        <f t="shared" ref="L585:Q585" si="203">L586</f>
        <v>30000</v>
      </c>
      <c r="M585" s="75">
        <f t="shared" si="203"/>
        <v>0</v>
      </c>
      <c r="N585" s="76">
        <f t="shared" si="203"/>
        <v>30000</v>
      </c>
      <c r="O585" s="76">
        <f t="shared" si="203"/>
        <v>0</v>
      </c>
      <c r="P585" s="26">
        <f t="shared" si="203"/>
        <v>30000</v>
      </c>
      <c r="Q585" s="76">
        <f t="shared" si="203"/>
        <v>0</v>
      </c>
    </row>
    <row r="586" spans="1:17" ht="24" customHeight="1">
      <c r="A586" s="23" t="s">
        <v>73</v>
      </c>
      <c r="B586" s="65" t="s">
        <v>135</v>
      </c>
      <c r="C586" s="66" t="s">
        <v>84</v>
      </c>
      <c r="D586" s="67" t="s">
        <v>137</v>
      </c>
      <c r="E586" s="95" t="s">
        <v>87</v>
      </c>
      <c r="F586" s="95" t="s">
        <v>155</v>
      </c>
      <c r="G586" s="77" t="s">
        <v>155</v>
      </c>
      <c r="H586" s="77" t="s">
        <v>155</v>
      </c>
      <c r="I586" s="95" t="s">
        <v>233</v>
      </c>
      <c r="J586" s="78" t="s">
        <v>155</v>
      </c>
      <c r="K586" s="85" t="s">
        <v>198</v>
      </c>
      <c r="L586" s="74">
        <v>30000</v>
      </c>
      <c r="M586" s="75">
        <v>0</v>
      </c>
      <c r="N586" s="76">
        <v>30000</v>
      </c>
      <c r="O586" s="76">
        <v>0</v>
      </c>
      <c r="P586" s="26">
        <v>30000</v>
      </c>
      <c r="Q586" s="76">
        <v>0</v>
      </c>
    </row>
    <row r="587" spans="1:17" ht="35.25" customHeight="1">
      <c r="A587" s="23" t="s">
        <v>64</v>
      </c>
      <c r="B587" s="65" t="s">
        <v>135</v>
      </c>
      <c r="C587" s="66" t="s">
        <v>84</v>
      </c>
      <c r="D587" s="67" t="s">
        <v>137</v>
      </c>
      <c r="E587" s="95" t="s">
        <v>87</v>
      </c>
      <c r="F587" s="95" t="s">
        <v>155</v>
      </c>
      <c r="G587" s="77" t="s">
        <v>155</v>
      </c>
      <c r="H587" s="77" t="s">
        <v>155</v>
      </c>
      <c r="I587" s="95" t="s">
        <v>233</v>
      </c>
      <c r="J587" s="78" t="s">
        <v>155</v>
      </c>
      <c r="K587" s="85" t="s">
        <v>65</v>
      </c>
      <c r="L587" s="74">
        <f t="shared" ref="L587:Q587" si="204">L588</f>
        <v>40000</v>
      </c>
      <c r="M587" s="75">
        <f t="shared" si="204"/>
        <v>0</v>
      </c>
      <c r="N587" s="76">
        <f t="shared" si="204"/>
        <v>40000</v>
      </c>
      <c r="O587" s="76">
        <f t="shared" si="204"/>
        <v>0</v>
      </c>
      <c r="P587" s="26">
        <f t="shared" si="204"/>
        <v>40000</v>
      </c>
      <c r="Q587" s="76">
        <f t="shared" si="204"/>
        <v>0</v>
      </c>
    </row>
    <row r="588" spans="1:17" ht="35.25" customHeight="1">
      <c r="A588" s="23" t="s">
        <v>66</v>
      </c>
      <c r="B588" s="65" t="s">
        <v>135</v>
      </c>
      <c r="C588" s="66" t="s">
        <v>84</v>
      </c>
      <c r="D588" s="67" t="s">
        <v>137</v>
      </c>
      <c r="E588" s="95" t="s">
        <v>87</v>
      </c>
      <c r="F588" s="95" t="s">
        <v>155</v>
      </c>
      <c r="G588" s="77" t="s">
        <v>155</v>
      </c>
      <c r="H588" s="77" t="s">
        <v>155</v>
      </c>
      <c r="I588" s="95" t="s">
        <v>233</v>
      </c>
      <c r="J588" s="78" t="s">
        <v>155</v>
      </c>
      <c r="K588" s="85" t="s">
        <v>67</v>
      </c>
      <c r="L588" s="74">
        <v>40000</v>
      </c>
      <c r="M588" s="75">
        <v>0</v>
      </c>
      <c r="N588" s="76">
        <v>40000</v>
      </c>
      <c r="O588" s="76">
        <v>0</v>
      </c>
      <c r="P588" s="26">
        <v>40000</v>
      </c>
      <c r="Q588" s="76">
        <v>0</v>
      </c>
    </row>
    <row r="589" spans="1:17" ht="35.25" hidden="1" customHeight="1">
      <c r="A589" s="23" t="s">
        <v>117</v>
      </c>
      <c r="B589" s="65" t="s">
        <v>135</v>
      </c>
      <c r="C589" s="66" t="s">
        <v>84</v>
      </c>
      <c r="D589" s="67" t="s">
        <v>137</v>
      </c>
      <c r="E589" s="95" t="s">
        <v>87</v>
      </c>
      <c r="F589" s="95" t="s">
        <v>155</v>
      </c>
      <c r="G589" s="77" t="s">
        <v>155</v>
      </c>
      <c r="H589" s="77" t="s">
        <v>155</v>
      </c>
      <c r="I589" s="95" t="s">
        <v>233</v>
      </c>
      <c r="J589" s="78" t="s">
        <v>155</v>
      </c>
      <c r="K589" s="85" t="s">
        <v>130</v>
      </c>
      <c r="L589" s="74">
        <f t="shared" ref="L589:Q589" si="205">L590</f>
        <v>498735.8</v>
      </c>
      <c r="M589" s="75">
        <f t="shared" si="205"/>
        <v>0</v>
      </c>
      <c r="N589" s="76">
        <f t="shared" si="205"/>
        <v>0</v>
      </c>
      <c r="O589" s="76">
        <f t="shared" si="205"/>
        <v>0</v>
      </c>
      <c r="P589" s="26">
        <f t="shared" si="205"/>
        <v>0</v>
      </c>
      <c r="Q589" s="76">
        <f t="shared" si="205"/>
        <v>0</v>
      </c>
    </row>
    <row r="590" spans="1:17" ht="35.25" hidden="1" customHeight="1">
      <c r="A590" s="23" t="s">
        <v>131</v>
      </c>
      <c r="B590" s="65" t="s">
        <v>135</v>
      </c>
      <c r="C590" s="66" t="s">
        <v>84</v>
      </c>
      <c r="D590" s="67" t="s">
        <v>137</v>
      </c>
      <c r="E590" s="95" t="s">
        <v>87</v>
      </c>
      <c r="F590" s="95" t="s">
        <v>155</v>
      </c>
      <c r="G590" s="77" t="s">
        <v>155</v>
      </c>
      <c r="H590" s="77" t="s">
        <v>155</v>
      </c>
      <c r="I590" s="95" t="s">
        <v>233</v>
      </c>
      <c r="J590" s="78" t="s">
        <v>155</v>
      </c>
      <c r="K590" s="85" t="s">
        <v>162</v>
      </c>
      <c r="L590" s="74">
        <v>498735.8</v>
      </c>
      <c r="M590" s="75">
        <v>0</v>
      </c>
      <c r="N590" s="76">
        <v>0</v>
      </c>
      <c r="O590" s="76">
        <v>0</v>
      </c>
      <c r="P590" s="26">
        <v>0</v>
      </c>
      <c r="Q590" s="76">
        <v>0</v>
      </c>
    </row>
    <row r="591" spans="1:17" s="15" customFormat="1" ht="25.5">
      <c r="A591" s="64" t="s">
        <v>230</v>
      </c>
      <c r="B591" s="65" t="s">
        <v>135</v>
      </c>
      <c r="C591" s="66" t="s">
        <v>84</v>
      </c>
      <c r="D591" s="67" t="s">
        <v>137</v>
      </c>
      <c r="E591" s="68" t="s">
        <v>87</v>
      </c>
      <c r="F591" s="68" t="s">
        <v>155</v>
      </c>
      <c r="G591" s="77" t="s">
        <v>155</v>
      </c>
      <c r="H591" s="77" t="s">
        <v>155</v>
      </c>
      <c r="I591" s="77" t="s">
        <v>209</v>
      </c>
      <c r="J591" s="89" t="s">
        <v>155</v>
      </c>
      <c r="K591" s="90"/>
      <c r="L591" s="80">
        <f t="shared" ref="L591:Q592" si="206">L592</f>
        <v>35000</v>
      </c>
      <c r="M591" s="81">
        <f t="shared" si="206"/>
        <v>0</v>
      </c>
      <c r="N591" s="82">
        <f t="shared" si="206"/>
        <v>35000</v>
      </c>
      <c r="O591" s="82">
        <f t="shared" si="206"/>
        <v>0</v>
      </c>
      <c r="P591" s="27">
        <f t="shared" si="206"/>
        <v>35000</v>
      </c>
      <c r="Q591" s="82">
        <f t="shared" si="206"/>
        <v>0</v>
      </c>
    </row>
    <row r="592" spans="1:17" s="15" customFormat="1" ht="25.5">
      <c r="A592" s="23" t="s">
        <v>29</v>
      </c>
      <c r="B592" s="65" t="s">
        <v>135</v>
      </c>
      <c r="C592" s="66" t="s">
        <v>84</v>
      </c>
      <c r="D592" s="67" t="s">
        <v>137</v>
      </c>
      <c r="E592" s="68" t="s">
        <v>87</v>
      </c>
      <c r="F592" s="68" t="s">
        <v>155</v>
      </c>
      <c r="G592" s="77" t="s">
        <v>155</v>
      </c>
      <c r="H592" s="77" t="s">
        <v>155</v>
      </c>
      <c r="I592" s="77" t="s">
        <v>209</v>
      </c>
      <c r="J592" s="89" t="s">
        <v>155</v>
      </c>
      <c r="K592" s="90" t="s">
        <v>169</v>
      </c>
      <c r="L592" s="80">
        <f t="shared" si="206"/>
        <v>35000</v>
      </c>
      <c r="M592" s="81">
        <f t="shared" si="206"/>
        <v>0</v>
      </c>
      <c r="N592" s="82">
        <f t="shared" si="206"/>
        <v>35000</v>
      </c>
      <c r="O592" s="82">
        <f t="shared" si="206"/>
        <v>0</v>
      </c>
      <c r="P592" s="27">
        <f t="shared" si="206"/>
        <v>35000</v>
      </c>
      <c r="Q592" s="82">
        <f t="shared" si="206"/>
        <v>0</v>
      </c>
    </row>
    <row r="593" spans="1:19" s="15" customFormat="1" ht="38.25">
      <c r="A593" s="104" t="s">
        <v>247</v>
      </c>
      <c r="B593" s="65" t="s">
        <v>135</v>
      </c>
      <c r="C593" s="66" t="s">
        <v>84</v>
      </c>
      <c r="D593" s="67" t="s">
        <v>137</v>
      </c>
      <c r="E593" s="68" t="s">
        <v>87</v>
      </c>
      <c r="F593" s="68" t="s">
        <v>155</v>
      </c>
      <c r="G593" s="77" t="s">
        <v>155</v>
      </c>
      <c r="H593" s="77" t="s">
        <v>155</v>
      </c>
      <c r="I593" s="77" t="s">
        <v>209</v>
      </c>
      <c r="J593" s="89" t="s">
        <v>155</v>
      </c>
      <c r="K593" s="90" t="s">
        <v>180</v>
      </c>
      <c r="L593" s="80">
        <v>35000</v>
      </c>
      <c r="M593" s="81">
        <v>0</v>
      </c>
      <c r="N593" s="82">
        <v>35000</v>
      </c>
      <c r="O593" s="82">
        <v>0</v>
      </c>
      <c r="P593" s="27">
        <v>35000</v>
      </c>
      <c r="Q593" s="82">
        <v>0</v>
      </c>
    </row>
    <row r="594" spans="1:19" s="15" customFormat="1" ht="25.5">
      <c r="A594" s="163" t="s">
        <v>182</v>
      </c>
      <c r="B594" s="65" t="s">
        <v>135</v>
      </c>
      <c r="C594" s="66" t="s">
        <v>84</v>
      </c>
      <c r="D594" s="67" t="s">
        <v>137</v>
      </c>
      <c r="E594" s="95" t="s">
        <v>87</v>
      </c>
      <c r="F594" s="95" t="s">
        <v>155</v>
      </c>
      <c r="G594" s="77" t="s">
        <v>155</v>
      </c>
      <c r="H594" s="77" t="s">
        <v>155</v>
      </c>
      <c r="I594" s="95" t="s">
        <v>306</v>
      </c>
      <c r="J594" s="78" t="s">
        <v>155</v>
      </c>
      <c r="K594" s="97"/>
      <c r="L594" s="80"/>
      <c r="M594" s="81"/>
      <c r="N594" s="82">
        <f t="shared" ref="N594:Q595" si="207">N595</f>
        <v>2266840.91</v>
      </c>
      <c r="O594" s="82">
        <f t="shared" si="207"/>
        <v>0</v>
      </c>
      <c r="P594" s="27">
        <f t="shared" si="207"/>
        <v>2266840.91</v>
      </c>
      <c r="Q594" s="82">
        <f t="shared" si="207"/>
        <v>0</v>
      </c>
      <c r="R594" s="17"/>
      <c r="S594" s="17"/>
    </row>
    <row r="595" spans="1:19" s="15" customFormat="1">
      <c r="A595" s="23" t="s">
        <v>117</v>
      </c>
      <c r="B595" s="65" t="s">
        <v>135</v>
      </c>
      <c r="C595" s="66" t="s">
        <v>84</v>
      </c>
      <c r="D595" s="67" t="s">
        <v>137</v>
      </c>
      <c r="E595" s="83" t="s">
        <v>87</v>
      </c>
      <c r="F595" s="83" t="s">
        <v>155</v>
      </c>
      <c r="G595" s="77" t="s">
        <v>155</v>
      </c>
      <c r="H595" s="77" t="s">
        <v>155</v>
      </c>
      <c r="I595" s="95" t="s">
        <v>306</v>
      </c>
      <c r="J595" s="78" t="s">
        <v>155</v>
      </c>
      <c r="K595" s="85" t="s">
        <v>130</v>
      </c>
      <c r="L595" s="80"/>
      <c r="M595" s="81"/>
      <c r="N595" s="82">
        <f t="shared" si="207"/>
        <v>2266840.91</v>
      </c>
      <c r="O595" s="82">
        <f t="shared" si="207"/>
        <v>0</v>
      </c>
      <c r="P595" s="27">
        <f t="shared" si="207"/>
        <v>2266840.91</v>
      </c>
      <c r="Q595" s="82">
        <f t="shared" si="207"/>
        <v>0</v>
      </c>
    </row>
    <row r="596" spans="1:19" s="15" customFormat="1">
      <c r="A596" s="23" t="s">
        <v>131</v>
      </c>
      <c r="B596" s="65" t="s">
        <v>135</v>
      </c>
      <c r="C596" s="66" t="s">
        <v>84</v>
      </c>
      <c r="D596" s="67" t="s">
        <v>137</v>
      </c>
      <c r="E596" s="83" t="s">
        <v>87</v>
      </c>
      <c r="F596" s="83" t="s">
        <v>155</v>
      </c>
      <c r="G596" s="77" t="s">
        <v>155</v>
      </c>
      <c r="H596" s="77" t="s">
        <v>155</v>
      </c>
      <c r="I596" s="95" t="s">
        <v>306</v>
      </c>
      <c r="J596" s="78" t="s">
        <v>155</v>
      </c>
      <c r="K596" s="85" t="s">
        <v>162</v>
      </c>
      <c r="L596" s="80"/>
      <c r="M596" s="81"/>
      <c r="N596" s="82">
        <v>2266840.91</v>
      </c>
      <c r="O596" s="82">
        <v>0</v>
      </c>
      <c r="P596" s="27">
        <f>O596+N596</f>
        <v>2266840.91</v>
      </c>
      <c r="Q596" s="82">
        <v>0</v>
      </c>
    </row>
    <row r="597" spans="1:19" s="15" customFormat="1">
      <c r="A597" s="64" t="s">
        <v>102</v>
      </c>
      <c r="B597" s="65" t="s">
        <v>135</v>
      </c>
      <c r="C597" s="66" t="s">
        <v>86</v>
      </c>
      <c r="D597" s="67"/>
      <c r="E597" s="95"/>
      <c r="F597" s="95"/>
      <c r="G597" s="77"/>
      <c r="H597" s="77"/>
      <c r="I597" s="95"/>
      <c r="J597" s="78"/>
      <c r="K597" s="85"/>
      <c r="L597" s="74">
        <f t="shared" ref="L597:Q602" si="208">L598</f>
        <v>160000</v>
      </c>
      <c r="M597" s="75">
        <f t="shared" si="208"/>
        <v>0</v>
      </c>
      <c r="N597" s="76">
        <f t="shared" si="208"/>
        <v>158900</v>
      </c>
      <c r="O597" s="76">
        <f t="shared" si="208"/>
        <v>0</v>
      </c>
      <c r="P597" s="26">
        <f t="shared" si="208"/>
        <v>158900</v>
      </c>
      <c r="Q597" s="76">
        <f t="shared" si="208"/>
        <v>0</v>
      </c>
    </row>
    <row r="598" spans="1:19" s="15" customFormat="1">
      <c r="A598" s="64" t="s">
        <v>110</v>
      </c>
      <c r="B598" s="65" t="s">
        <v>135</v>
      </c>
      <c r="C598" s="66" t="s">
        <v>86</v>
      </c>
      <c r="D598" s="67" t="s">
        <v>116</v>
      </c>
      <c r="E598" s="95"/>
      <c r="F598" s="95"/>
      <c r="G598" s="77"/>
      <c r="H598" s="77"/>
      <c r="I598" s="95"/>
      <c r="J598" s="78"/>
      <c r="K598" s="85"/>
      <c r="L598" s="74">
        <f t="shared" si="208"/>
        <v>160000</v>
      </c>
      <c r="M598" s="75">
        <f t="shared" si="208"/>
        <v>0</v>
      </c>
      <c r="N598" s="76">
        <f t="shared" si="208"/>
        <v>158900</v>
      </c>
      <c r="O598" s="76">
        <f t="shared" si="208"/>
        <v>0</v>
      </c>
      <c r="P598" s="26">
        <f t="shared" si="208"/>
        <v>158900</v>
      </c>
      <c r="Q598" s="76">
        <f t="shared" si="208"/>
        <v>0</v>
      </c>
    </row>
    <row r="599" spans="1:19" s="15" customFormat="1" ht="25.5">
      <c r="A599" s="23" t="s">
        <v>326</v>
      </c>
      <c r="B599" s="65" t="s">
        <v>135</v>
      </c>
      <c r="C599" s="66" t="s">
        <v>86</v>
      </c>
      <c r="D599" s="67" t="s">
        <v>116</v>
      </c>
      <c r="E599" s="95" t="s">
        <v>84</v>
      </c>
      <c r="F599" s="95" t="s">
        <v>155</v>
      </c>
      <c r="G599" s="77" t="s">
        <v>155</v>
      </c>
      <c r="H599" s="77" t="s">
        <v>155</v>
      </c>
      <c r="I599" s="95" t="s">
        <v>156</v>
      </c>
      <c r="J599" s="78" t="s">
        <v>155</v>
      </c>
      <c r="K599" s="85"/>
      <c r="L599" s="74">
        <f t="shared" si="208"/>
        <v>160000</v>
      </c>
      <c r="M599" s="75">
        <f t="shared" si="208"/>
        <v>0</v>
      </c>
      <c r="N599" s="76">
        <f t="shared" si="208"/>
        <v>158900</v>
      </c>
      <c r="O599" s="76">
        <f t="shared" si="208"/>
        <v>0</v>
      </c>
      <c r="P599" s="26">
        <f t="shared" si="208"/>
        <v>158900</v>
      </c>
      <c r="Q599" s="76">
        <f t="shared" si="208"/>
        <v>0</v>
      </c>
    </row>
    <row r="600" spans="1:19" s="15" customFormat="1" ht="25.5">
      <c r="A600" s="163" t="s">
        <v>15</v>
      </c>
      <c r="B600" s="65" t="s">
        <v>135</v>
      </c>
      <c r="C600" s="66" t="s">
        <v>86</v>
      </c>
      <c r="D600" s="67" t="s">
        <v>116</v>
      </c>
      <c r="E600" s="95" t="s">
        <v>84</v>
      </c>
      <c r="F600" s="95" t="s">
        <v>153</v>
      </c>
      <c r="G600" s="77" t="s">
        <v>155</v>
      </c>
      <c r="H600" s="77" t="s">
        <v>155</v>
      </c>
      <c r="I600" s="95" t="s">
        <v>156</v>
      </c>
      <c r="J600" s="78" t="s">
        <v>155</v>
      </c>
      <c r="K600" s="85"/>
      <c r="L600" s="74">
        <f t="shared" ref="L600:Q600" si="209">L601+L606</f>
        <v>160000</v>
      </c>
      <c r="M600" s="75">
        <f t="shared" si="209"/>
        <v>0</v>
      </c>
      <c r="N600" s="76">
        <f t="shared" si="209"/>
        <v>158900</v>
      </c>
      <c r="O600" s="76">
        <f t="shared" si="209"/>
        <v>0</v>
      </c>
      <c r="P600" s="26">
        <f t="shared" si="209"/>
        <v>158900</v>
      </c>
      <c r="Q600" s="76">
        <f t="shared" si="209"/>
        <v>0</v>
      </c>
    </row>
    <row r="601" spans="1:19" s="15" customFormat="1" ht="21.75" customHeight="1">
      <c r="A601" s="23" t="s">
        <v>204</v>
      </c>
      <c r="B601" s="65" t="s">
        <v>135</v>
      </c>
      <c r="C601" s="66" t="s">
        <v>86</v>
      </c>
      <c r="D601" s="67" t="s">
        <v>116</v>
      </c>
      <c r="E601" s="95" t="s">
        <v>84</v>
      </c>
      <c r="F601" s="95" t="s">
        <v>153</v>
      </c>
      <c r="G601" s="77" t="s">
        <v>155</v>
      </c>
      <c r="H601" s="77" t="s">
        <v>155</v>
      </c>
      <c r="I601" s="95" t="s">
        <v>20</v>
      </c>
      <c r="J601" s="78" t="s">
        <v>155</v>
      </c>
      <c r="K601" s="85"/>
      <c r="L601" s="74">
        <f t="shared" ref="L601:Q601" si="210">L602+L604</f>
        <v>60000</v>
      </c>
      <c r="M601" s="75">
        <f t="shared" si="210"/>
        <v>0</v>
      </c>
      <c r="N601" s="76">
        <f t="shared" si="210"/>
        <v>93900</v>
      </c>
      <c r="O601" s="76">
        <f t="shared" si="210"/>
        <v>0</v>
      </c>
      <c r="P601" s="26">
        <f t="shared" si="210"/>
        <v>93900</v>
      </c>
      <c r="Q601" s="76">
        <f t="shared" si="210"/>
        <v>0</v>
      </c>
    </row>
    <row r="602" spans="1:19" s="15" customFormat="1" ht="25.5">
      <c r="A602" s="23" t="s">
        <v>64</v>
      </c>
      <c r="B602" s="65" t="s">
        <v>135</v>
      </c>
      <c r="C602" s="66" t="s">
        <v>86</v>
      </c>
      <c r="D602" s="67" t="s">
        <v>116</v>
      </c>
      <c r="E602" s="95" t="s">
        <v>84</v>
      </c>
      <c r="F602" s="95" t="s">
        <v>153</v>
      </c>
      <c r="G602" s="77" t="s">
        <v>155</v>
      </c>
      <c r="H602" s="77" t="s">
        <v>155</v>
      </c>
      <c r="I602" s="95" t="s">
        <v>20</v>
      </c>
      <c r="J602" s="78" t="s">
        <v>155</v>
      </c>
      <c r="K602" s="85" t="s">
        <v>65</v>
      </c>
      <c r="L602" s="74">
        <f t="shared" si="208"/>
        <v>60000</v>
      </c>
      <c r="M602" s="75">
        <f t="shared" si="208"/>
        <v>0</v>
      </c>
      <c r="N602" s="76">
        <f t="shared" si="208"/>
        <v>93900</v>
      </c>
      <c r="O602" s="76">
        <f t="shared" si="208"/>
        <v>0</v>
      </c>
      <c r="P602" s="26">
        <f t="shared" si="208"/>
        <v>93900</v>
      </c>
      <c r="Q602" s="76">
        <f t="shared" si="208"/>
        <v>0</v>
      </c>
    </row>
    <row r="603" spans="1:19" s="15" customFormat="1" ht="25.5">
      <c r="A603" s="23" t="s">
        <v>66</v>
      </c>
      <c r="B603" s="65" t="s">
        <v>135</v>
      </c>
      <c r="C603" s="66" t="s">
        <v>86</v>
      </c>
      <c r="D603" s="67" t="s">
        <v>116</v>
      </c>
      <c r="E603" s="95" t="s">
        <v>84</v>
      </c>
      <c r="F603" s="95" t="s">
        <v>153</v>
      </c>
      <c r="G603" s="77" t="s">
        <v>155</v>
      </c>
      <c r="H603" s="77" t="s">
        <v>155</v>
      </c>
      <c r="I603" s="95" t="s">
        <v>20</v>
      </c>
      <c r="J603" s="78" t="s">
        <v>155</v>
      </c>
      <c r="K603" s="85" t="s">
        <v>67</v>
      </c>
      <c r="L603" s="74">
        <v>60000</v>
      </c>
      <c r="M603" s="75">
        <v>0</v>
      </c>
      <c r="N603" s="76">
        <f>58900+35000</f>
        <v>93900</v>
      </c>
      <c r="O603" s="76">
        <v>0</v>
      </c>
      <c r="P603" s="26">
        <f>58900+35000</f>
        <v>93900</v>
      </c>
      <c r="Q603" s="76">
        <v>0</v>
      </c>
    </row>
    <row r="604" spans="1:19" s="15" customFormat="1" ht="25.5" hidden="1">
      <c r="A604" s="23" t="s">
        <v>29</v>
      </c>
      <c r="B604" s="65" t="s">
        <v>135</v>
      </c>
      <c r="C604" s="66" t="s">
        <v>86</v>
      </c>
      <c r="D604" s="67" t="s">
        <v>116</v>
      </c>
      <c r="E604" s="95" t="s">
        <v>84</v>
      </c>
      <c r="F604" s="95" t="s">
        <v>153</v>
      </c>
      <c r="G604" s="77" t="s">
        <v>155</v>
      </c>
      <c r="H604" s="77" t="s">
        <v>155</v>
      </c>
      <c r="I604" s="95" t="s">
        <v>20</v>
      </c>
      <c r="J604" s="78" t="s">
        <v>155</v>
      </c>
      <c r="K604" s="85" t="s">
        <v>169</v>
      </c>
      <c r="L604" s="74">
        <f t="shared" ref="L604:Q604" si="211">L605</f>
        <v>0</v>
      </c>
      <c r="M604" s="75">
        <f t="shared" si="211"/>
        <v>0</v>
      </c>
      <c r="N604" s="76">
        <f t="shared" si="211"/>
        <v>0</v>
      </c>
      <c r="O604" s="76">
        <f t="shared" si="211"/>
        <v>0</v>
      </c>
      <c r="P604" s="26">
        <f t="shared" si="211"/>
        <v>0</v>
      </c>
      <c r="Q604" s="76">
        <f t="shared" si="211"/>
        <v>0</v>
      </c>
    </row>
    <row r="605" spans="1:19" s="15" customFormat="1" hidden="1">
      <c r="A605" s="23" t="s">
        <v>30</v>
      </c>
      <c r="B605" s="65" t="s">
        <v>135</v>
      </c>
      <c r="C605" s="66" t="s">
        <v>86</v>
      </c>
      <c r="D605" s="67" t="s">
        <v>116</v>
      </c>
      <c r="E605" s="95" t="s">
        <v>84</v>
      </c>
      <c r="F605" s="95" t="s">
        <v>153</v>
      </c>
      <c r="G605" s="77" t="s">
        <v>155</v>
      </c>
      <c r="H605" s="77" t="s">
        <v>155</v>
      </c>
      <c r="I605" s="95" t="s">
        <v>20</v>
      </c>
      <c r="J605" s="78" t="s">
        <v>155</v>
      </c>
      <c r="K605" s="85" t="s">
        <v>31</v>
      </c>
      <c r="L605" s="74">
        <v>0</v>
      </c>
      <c r="M605" s="75">
        <v>0</v>
      </c>
      <c r="N605" s="76">
        <v>0</v>
      </c>
      <c r="O605" s="76">
        <v>0</v>
      </c>
      <c r="P605" s="26">
        <v>0</v>
      </c>
      <c r="Q605" s="76">
        <v>0</v>
      </c>
    </row>
    <row r="606" spans="1:19" s="15" customFormat="1" ht="25.5">
      <c r="A606" s="23" t="s">
        <v>271</v>
      </c>
      <c r="B606" s="65" t="s">
        <v>135</v>
      </c>
      <c r="C606" s="66" t="s">
        <v>86</v>
      </c>
      <c r="D606" s="67" t="s">
        <v>116</v>
      </c>
      <c r="E606" s="86" t="s">
        <v>84</v>
      </c>
      <c r="F606" s="86" t="s">
        <v>153</v>
      </c>
      <c r="G606" s="77" t="s">
        <v>155</v>
      </c>
      <c r="H606" s="77" t="s">
        <v>155</v>
      </c>
      <c r="I606" s="88" t="s">
        <v>272</v>
      </c>
      <c r="J606" s="78" t="s">
        <v>155</v>
      </c>
      <c r="K606" s="201"/>
      <c r="L606" s="74">
        <f t="shared" ref="L606:Q607" si="212">L607</f>
        <v>100000</v>
      </c>
      <c r="M606" s="75">
        <f t="shared" si="212"/>
        <v>0</v>
      </c>
      <c r="N606" s="76">
        <f t="shared" si="212"/>
        <v>65000</v>
      </c>
      <c r="O606" s="76">
        <f t="shared" si="212"/>
        <v>0</v>
      </c>
      <c r="P606" s="26">
        <f t="shared" si="212"/>
        <v>65000</v>
      </c>
      <c r="Q606" s="76">
        <f t="shared" si="212"/>
        <v>0</v>
      </c>
    </row>
    <row r="607" spans="1:19" s="15" customFormat="1" ht="25.5">
      <c r="A607" s="23" t="s">
        <v>64</v>
      </c>
      <c r="B607" s="65" t="s">
        <v>135</v>
      </c>
      <c r="C607" s="66" t="s">
        <v>86</v>
      </c>
      <c r="D607" s="67" t="s">
        <v>116</v>
      </c>
      <c r="E607" s="86" t="s">
        <v>84</v>
      </c>
      <c r="F607" s="86" t="s">
        <v>153</v>
      </c>
      <c r="G607" s="77" t="s">
        <v>155</v>
      </c>
      <c r="H607" s="77" t="s">
        <v>155</v>
      </c>
      <c r="I607" s="88" t="s">
        <v>272</v>
      </c>
      <c r="J607" s="78" t="s">
        <v>155</v>
      </c>
      <c r="K607" s="201" t="s">
        <v>65</v>
      </c>
      <c r="L607" s="74">
        <f t="shared" si="212"/>
        <v>100000</v>
      </c>
      <c r="M607" s="75">
        <f t="shared" si="212"/>
        <v>0</v>
      </c>
      <c r="N607" s="76">
        <f t="shared" si="212"/>
        <v>65000</v>
      </c>
      <c r="O607" s="76">
        <f t="shared" si="212"/>
        <v>0</v>
      </c>
      <c r="P607" s="26">
        <f t="shared" si="212"/>
        <v>65000</v>
      </c>
      <c r="Q607" s="76">
        <f t="shared" si="212"/>
        <v>0</v>
      </c>
    </row>
    <row r="608" spans="1:19" s="15" customFormat="1" ht="25.5">
      <c r="A608" s="23" t="s">
        <v>66</v>
      </c>
      <c r="B608" s="65" t="s">
        <v>135</v>
      </c>
      <c r="C608" s="66" t="s">
        <v>86</v>
      </c>
      <c r="D608" s="67" t="s">
        <v>116</v>
      </c>
      <c r="E608" s="86" t="s">
        <v>84</v>
      </c>
      <c r="F608" s="86" t="s">
        <v>153</v>
      </c>
      <c r="G608" s="77" t="s">
        <v>155</v>
      </c>
      <c r="H608" s="77" t="s">
        <v>155</v>
      </c>
      <c r="I608" s="88" t="s">
        <v>272</v>
      </c>
      <c r="J608" s="78" t="s">
        <v>155</v>
      </c>
      <c r="K608" s="201" t="s">
        <v>67</v>
      </c>
      <c r="L608" s="74">
        <v>100000</v>
      </c>
      <c r="M608" s="75">
        <v>0</v>
      </c>
      <c r="N608" s="76">
        <v>65000</v>
      </c>
      <c r="O608" s="76">
        <v>0</v>
      </c>
      <c r="P608" s="26">
        <v>65000</v>
      </c>
      <c r="Q608" s="76">
        <v>0</v>
      </c>
    </row>
    <row r="609" spans="1:17" s="15" customFormat="1">
      <c r="A609" s="64" t="s">
        <v>93</v>
      </c>
      <c r="B609" s="65" t="s">
        <v>135</v>
      </c>
      <c r="C609" s="66" t="s">
        <v>89</v>
      </c>
      <c r="D609" s="67"/>
      <c r="E609" s="95"/>
      <c r="F609" s="95"/>
      <c r="G609" s="77"/>
      <c r="H609" s="77"/>
      <c r="I609" s="95"/>
      <c r="J609" s="78"/>
      <c r="K609" s="85"/>
      <c r="L609" s="74">
        <f t="shared" ref="L609:Q609" si="213">L622+L610</f>
        <v>14067300</v>
      </c>
      <c r="M609" s="75">
        <f t="shared" si="213"/>
        <v>0</v>
      </c>
      <c r="N609" s="76">
        <f t="shared" si="213"/>
        <v>17255870</v>
      </c>
      <c r="O609" s="76">
        <f t="shared" si="213"/>
        <v>0</v>
      </c>
      <c r="P609" s="26">
        <f t="shared" si="213"/>
        <v>17255870</v>
      </c>
      <c r="Q609" s="76">
        <f t="shared" si="213"/>
        <v>2490750</v>
      </c>
    </row>
    <row r="610" spans="1:17" s="15" customFormat="1">
      <c r="A610" s="23" t="s">
        <v>208</v>
      </c>
      <c r="B610" s="65" t="s">
        <v>135</v>
      </c>
      <c r="C610" s="66" t="s">
        <v>89</v>
      </c>
      <c r="D610" s="67" t="s">
        <v>87</v>
      </c>
      <c r="E610" s="95"/>
      <c r="F610" s="95"/>
      <c r="G610" s="77"/>
      <c r="H610" s="77"/>
      <c r="I610" s="95"/>
      <c r="J610" s="78"/>
      <c r="K610" s="85"/>
      <c r="L610" s="74">
        <f t="shared" ref="L610:Q611" si="214">L611</f>
        <v>13997300</v>
      </c>
      <c r="M610" s="75">
        <f t="shared" si="214"/>
        <v>0</v>
      </c>
      <c r="N610" s="76">
        <f t="shared" si="214"/>
        <v>17185870</v>
      </c>
      <c r="O610" s="76">
        <f t="shared" si="214"/>
        <v>0</v>
      </c>
      <c r="P610" s="26">
        <f t="shared" si="214"/>
        <v>17185870</v>
      </c>
      <c r="Q610" s="76">
        <f t="shared" si="214"/>
        <v>2490750</v>
      </c>
    </row>
    <row r="611" spans="1:17" s="15" customFormat="1" ht="25.5">
      <c r="A611" s="23" t="s">
        <v>326</v>
      </c>
      <c r="B611" s="65" t="s">
        <v>135</v>
      </c>
      <c r="C611" s="66" t="s">
        <v>89</v>
      </c>
      <c r="D611" s="67" t="s">
        <v>87</v>
      </c>
      <c r="E611" s="95" t="s">
        <v>84</v>
      </c>
      <c r="F611" s="95" t="s">
        <v>155</v>
      </c>
      <c r="G611" s="77" t="s">
        <v>155</v>
      </c>
      <c r="H611" s="77" t="s">
        <v>155</v>
      </c>
      <c r="I611" s="95" t="s">
        <v>156</v>
      </c>
      <c r="J611" s="78" t="s">
        <v>155</v>
      </c>
      <c r="K611" s="85"/>
      <c r="L611" s="74">
        <f t="shared" si="214"/>
        <v>13997300</v>
      </c>
      <c r="M611" s="75">
        <f t="shared" si="214"/>
        <v>0</v>
      </c>
      <c r="N611" s="76">
        <f t="shared" si="214"/>
        <v>17185870</v>
      </c>
      <c r="O611" s="76">
        <f t="shared" si="214"/>
        <v>0</v>
      </c>
      <c r="P611" s="26">
        <f t="shared" si="214"/>
        <v>17185870</v>
      </c>
      <c r="Q611" s="76">
        <f t="shared" si="214"/>
        <v>2490750</v>
      </c>
    </row>
    <row r="612" spans="1:17" s="15" customFormat="1" ht="25.5">
      <c r="A612" s="163" t="s">
        <v>17</v>
      </c>
      <c r="B612" s="65" t="s">
        <v>135</v>
      </c>
      <c r="C612" s="66" t="s">
        <v>89</v>
      </c>
      <c r="D612" s="67" t="s">
        <v>87</v>
      </c>
      <c r="E612" s="95" t="s">
        <v>84</v>
      </c>
      <c r="F612" s="95" t="s">
        <v>157</v>
      </c>
      <c r="G612" s="77" t="s">
        <v>155</v>
      </c>
      <c r="H612" s="77" t="s">
        <v>155</v>
      </c>
      <c r="I612" s="95" t="s">
        <v>156</v>
      </c>
      <c r="J612" s="78" t="s">
        <v>155</v>
      </c>
      <c r="K612" s="85"/>
      <c r="L612" s="74">
        <f t="shared" ref="L612:Q612" si="215">L619+L613+L616</f>
        <v>13997300</v>
      </c>
      <c r="M612" s="75">
        <f t="shared" si="215"/>
        <v>0</v>
      </c>
      <c r="N612" s="76">
        <f t="shared" si="215"/>
        <v>17185870</v>
      </c>
      <c r="O612" s="76">
        <f t="shared" si="215"/>
        <v>0</v>
      </c>
      <c r="P612" s="26">
        <f t="shared" si="215"/>
        <v>17185870</v>
      </c>
      <c r="Q612" s="76">
        <f t="shared" si="215"/>
        <v>2490750</v>
      </c>
    </row>
    <row r="613" spans="1:17" s="15" customFormat="1" ht="68.25" customHeight="1">
      <c r="A613" s="64" t="s">
        <v>218</v>
      </c>
      <c r="B613" s="144">
        <v>334</v>
      </c>
      <c r="C613" s="66" t="s">
        <v>89</v>
      </c>
      <c r="D613" s="67" t="s">
        <v>87</v>
      </c>
      <c r="E613" s="77" t="s">
        <v>84</v>
      </c>
      <c r="F613" s="83" t="s">
        <v>157</v>
      </c>
      <c r="G613" s="77" t="s">
        <v>155</v>
      </c>
      <c r="H613" s="77" t="s">
        <v>155</v>
      </c>
      <c r="I613" s="84" t="s">
        <v>219</v>
      </c>
      <c r="J613" s="78" t="s">
        <v>155</v>
      </c>
      <c r="K613" s="85"/>
      <c r="L613" s="74">
        <f t="shared" ref="L613:Q614" si="216">L614</f>
        <v>600000</v>
      </c>
      <c r="M613" s="75">
        <f t="shared" si="216"/>
        <v>0</v>
      </c>
      <c r="N613" s="76">
        <f t="shared" si="216"/>
        <v>700000</v>
      </c>
      <c r="O613" s="76">
        <f t="shared" si="216"/>
        <v>0</v>
      </c>
      <c r="P613" s="26">
        <f t="shared" si="216"/>
        <v>700000</v>
      </c>
      <c r="Q613" s="76">
        <f t="shared" si="216"/>
        <v>300000</v>
      </c>
    </row>
    <row r="614" spans="1:17" s="15" customFormat="1" ht="25.5">
      <c r="A614" s="23" t="s">
        <v>29</v>
      </c>
      <c r="B614" s="144">
        <v>334</v>
      </c>
      <c r="C614" s="66" t="s">
        <v>89</v>
      </c>
      <c r="D614" s="67" t="s">
        <v>87</v>
      </c>
      <c r="E614" s="77" t="s">
        <v>84</v>
      </c>
      <c r="F614" s="83" t="s">
        <v>157</v>
      </c>
      <c r="G614" s="77" t="s">
        <v>155</v>
      </c>
      <c r="H614" s="77" t="s">
        <v>155</v>
      </c>
      <c r="I614" s="84" t="s">
        <v>219</v>
      </c>
      <c r="J614" s="78" t="s">
        <v>155</v>
      </c>
      <c r="K614" s="85" t="s">
        <v>169</v>
      </c>
      <c r="L614" s="74">
        <f t="shared" si="216"/>
        <v>600000</v>
      </c>
      <c r="M614" s="75">
        <f t="shared" si="216"/>
        <v>0</v>
      </c>
      <c r="N614" s="76">
        <f t="shared" si="216"/>
        <v>700000</v>
      </c>
      <c r="O614" s="76">
        <f t="shared" si="216"/>
        <v>0</v>
      </c>
      <c r="P614" s="26">
        <f t="shared" si="216"/>
        <v>700000</v>
      </c>
      <c r="Q614" s="76">
        <f t="shared" si="216"/>
        <v>300000</v>
      </c>
    </row>
    <row r="615" spans="1:17" s="15" customFormat="1">
      <c r="A615" s="23" t="s">
        <v>30</v>
      </c>
      <c r="B615" s="144">
        <v>334</v>
      </c>
      <c r="C615" s="66" t="s">
        <v>89</v>
      </c>
      <c r="D615" s="67" t="s">
        <v>87</v>
      </c>
      <c r="E615" s="77" t="s">
        <v>84</v>
      </c>
      <c r="F615" s="83" t="s">
        <v>157</v>
      </c>
      <c r="G615" s="77" t="s">
        <v>155</v>
      </c>
      <c r="H615" s="77" t="s">
        <v>155</v>
      </c>
      <c r="I615" s="84" t="s">
        <v>219</v>
      </c>
      <c r="J615" s="78" t="s">
        <v>155</v>
      </c>
      <c r="K615" s="85" t="s">
        <v>31</v>
      </c>
      <c r="L615" s="74">
        <v>600000</v>
      </c>
      <c r="M615" s="75">
        <v>0</v>
      </c>
      <c r="N615" s="76">
        <v>700000</v>
      </c>
      <c r="O615" s="76">
        <v>0</v>
      </c>
      <c r="P615" s="26">
        <v>700000</v>
      </c>
      <c r="Q615" s="76">
        <v>300000</v>
      </c>
    </row>
    <row r="616" spans="1:17" s="15" customFormat="1">
      <c r="A616" s="23" t="s">
        <v>18</v>
      </c>
      <c r="B616" s="65" t="s">
        <v>135</v>
      </c>
      <c r="C616" s="66" t="s">
        <v>89</v>
      </c>
      <c r="D616" s="67" t="s">
        <v>87</v>
      </c>
      <c r="E616" s="98" t="s">
        <v>84</v>
      </c>
      <c r="F616" s="98" t="s">
        <v>157</v>
      </c>
      <c r="G616" s="77" t="s">
        <v>155</v>
      </c>
      <c r="H616" s="77" t="s">
        <v>155</v>
      </c>
      <c r="I616" s="98" t="s">
        <v>20</v>
      </c>
      <c r="J616" s="78" t="s">
        <v>155</v>
      </c>
      <c r="K616" s="85"/>
      <c r="L616" s="74">
        <f t="shared" ref="L616:Q617" si="217">L617</f>
        <v>130000</v>
      </c>
      <c r="M616" s="75">
        <f t="shared" si="217"/>
        <v>0</v>
      </c>
      <c r="N616" s="76">
        <f t="shared" si="217"/>
        <v>130000</v>
      </c>
      <c r="O616" s="76">
        <f t="shared" si="217"/>
        <v>0</v>
      </c>
      <c r="P616" s="26">
        <f t="shared" si="217"/>
        <v>130000</v>
      </c>
      <c r="Q616" s="76">
        <f t="shared" si="217"/>
        <v>0</v>
      </c>
    </row>
    <row r="617" spans="1:17" s="15" customFormat="1" ht="25.5">
      <c r="A617" s="23" t="s">
        <v>29</v>
      </c>
      <c r="B617" s="65" t="s">
        <v>135</v>
      </c>
      <c r="C617" s="66" t="s">
        <v>89</v>
      </c>
      <c r="D617" s="67" t="s">
        <v>87</v>
      </c>
      <c r="E617" s="77" t="s">
        <v>84</v>
      </c>
      <c r="F617" s="77" t="s">
        <v>157</v>
      </c>
      <c r="G617" s="77" t="s">
        <v>155</v>
      </c>
      <c r="H617" s="77" t="s">
        <v>155</v>
      </c>
      <c r="I617" s="98" t="s">
        <v>20</v>
      </c>
      <c r="J617" s="78" t="s">
        <v>155</v>
      </c>
      <c r="K617" s="85">
        <v>600</v>
      </c>
      <c r="L617" s="74">
        <f t="shared" si="217"/>
        <v>130000</v>
      </c>
      <c r="M617" s="75">
        <f t="shared" si="217"/>
        <v>0</v>
      </c>
      <c r="N617" s="76">
        <f t="shared" si="217"/>
        <v>130000</v>
      </c>
      <c r="O617" s="76">
        <f t="shared" si="217"/>
        <v>0</v>
      </c>
      <c r="P617" s="26">
        <f t="shared" si="217"/>
        <v>130000</v>
      </c>
      <c r="Q617" s="76">
        <f t="shared" si="217"/>
        <v>0</v>
      </c>
    </row>
    <row r="618" spans="1:17" s="15" customFormat="1">
      <c r="A618" s="23" t="s">
        <v>30</v>
      </c>
      <c r="B618" s="65" t="s">
        <v>135</v>
      </c>
      <c r="C618" s="66" t="s">
        <v>89</v>
      </c>
      <c r="D618" s="67" t="s">
        <v>87</v>
      </c>
      <c r="E618" s="77" t="s">
        <v>84</v>
      </c>
      <c r="F618" s="77" t="s">
        <v>157</v>
      </c>
      <c r="G618" s="77" t="s">
        <v>155</v>
      </c>
      <c r="H618" s="77" t="s">
        <v>155</v>
      </c>
      <c r="I618" s="77" t="s">
        <v>20</v>
      </c>
      <c r="J618" s="78" t="s">
        <v>155</v>
      </c>
      <c r="K618" s="85" t="s">
        <v>31</v>
      </c>
      <c r="L618" s="74">
        <v>130000</v>
      </c>
      <c r="M618" s="75">
        <v>0</v>
      </c>
      <c r="N618" s="76">
        <v>130000</v>
      </c>
      <c r="O618" s="76">
        <v>0</v>
      </c>
      <c r="P618" s="26">
        <v>130000</v>
      </c>
      <c r="Q618" s="76">
        <v>0</v>
      </c>
    </row>
    <row r="619" spans="1:17" s="15" customFormat="1" ht="25.5">
      <c r="A619" s="23" t="s">
        <v>170</v>
      </c>
      <c r="B619" s="65" t="s">
        <v>135</v>
      </c>
      <c r="C619" s="66" t="s">
        <v>89</v>
      </c>
      <c r="D619" s="67" t="s">
        <v>87</v>
      </c>
      <c r="E619" s="77" t="s">
        <v>84</v>
      </c>
      <c r="F619" s="83" t="s">
        <v>157</v>
      </c>
      <c r="G619" s="77" t="s">
        <v>155</v>
      </c>
      <c r="H619" s="77" t="s">
        <v>155</v>
      </c>
      <c r="I619" s="84" t="s">
        <v>171</v>
      </c>
      <c r="J619" s="78" t="s">
        <v>155</v>
      </c>
      <c r="K619" s="85"/>
      <c r="L619" s="74">
        <f t="shared" ref="L619:Q620" si="218">L620</f>
        <v>13267300</v>
      </c>
      <c r="M619" s="75">
        <f t="shared" si="218"/>
        <v>0</v>
      </c>
      <c r="N619" s="76">
        <f t="shared" si="218"/>
        <v>16355870</v>
      </c>
      <c r="O619" s="76">
        <f t="shared" si="218"/>
        <v>0</v>
      </c>
      <c r="P619" s="26">
        <f t="shared" si="218"/>
        <v>16355870</v>
      </c>
      <c r="Q619" s="76">
        <f t="shared" si="218"/>
        <v>2190750</v>
      </c>
    </row>
    <row r="620" spans="1:17" s="15" customFormat="1" ht="25.5">
      <c r="A620" s="23" t="s">
        <v>29</v>
      </c>
      <c r="B620" s="65" t="s">
        <v>135</v>
      </c>
      <c r="C620" s="66" t="s">
        <v>89</v>
      </c>
      <c r="D620" s="67" t="s">
        <v>87</v>
      </c>
      <c r="E620" s="77" t="s">
        <v>84</v>
      </c>
      <c r="F620" s="83" t="s">
        <v>157</v>
      </c>
      <c r="G620" s="77" t="s">
        <v>155</v>
      </c>
      <c r="H620" s="77" t="s">
        <v>155</v>
      </c>
      <c r="I620" s="84" t="s">
        <v>171</v>
      </c>
      <c r="J620" s="78" t="s">
        <v>155</v>
      </c>
      <c r="K620" s="85">
        <v>600</v>
      </c>
      <c r="L620" s="74">
        <f t="shared" si="218"/>
        <v>13267300</v>
      </c>
      <c r="M620" s="75">
        <f t="shared" si="218"/>
        <v>0</v>
      </c>
      <c r="N620" s="76">
        <f t="shared" si="218"/>
        <v>16355870</v>
      </c>
      <c r="O620" s="76">
        <f t="shared" si="218"/>
        <v>0</v>
      </c>
      <c r="P620" s="26">
        <f t="shared" si="218"/>
        <v>16355870</v>
      </c>
      <c r="Q620" s="76">
        <f t="shared" si="218"/>
        <v>2190750</v>
      </c>
    </row>
    <row r="621" spans="1:17" s="15" customFormat="1">
      <c r="A621" s="23" t="s">
        <v>30</v>
      </c>
      <c r="B621" s="65" t="s">
        <v>135</v>
      </c>
      <c r="C621" s="66" t="s">
        <v>89</v>
      </c>
      <c r="D621" s="67" t="s">
        <v>87</v>
      </c>
      <c r="E621" s="77" t="s">
        <v>84</v>
      </c>
      <c r="F621" s="83" t="s">
        <v>157</v>
      </c>
      <c r="G621" s="77" t="s">
        <v>155</v>
      </c>
      <c r="H621" s="77" t="s">
        <v>155</v>
      </c>
      <c r="I621" s="84" t="s">
        <v>171</v>
      </c>
      <c r="J621" s="78" t="s">
        <v>155</v>
      </c>
      <c r="K621" s="85" t="s">
        <v>31</v>
      </c>
      <c r="L621" s="74">
        <v>13267300</v>
      </c>
      <c r="M621" s="75">
        <v>0</v>
      </c>
      <c r="N621" s="76">
        <v>16355870</v>
      </c>
      <c r="O621" s="76">
        <v>0</v>
      </c>
      <c r="P621" s="26">
        <v>16355870</v>
      </c>
      <c r="Q621" s="76">
        <v>2190750</v>
      </c>
    </row>
    <row r="622" spans="1:17" s="15" customFormat="1">
      <c r="A622" s="64" t="s">
        <v>207</v>
      </c>
      <c r="B622" s="65" t="s">
        <v>135</v>
      </c>
      <c r="C622" s="66" t="s">
        <v>89</v>
      </c>
      <c r="D622" s="67" t="s">
        <v>89</v>
      </c>
      <c r="E622" s="95"/>
      <c r="F622" s="95"/>
      <c r="G622" s="77"/>
      <c r="H622" s="77"/>
      <c r="I622" s="95"/>
      <c r="J622" s="78"/>
      <c r="K622" s="85"/>
      <c r="L622" s="74">
        <f t="shared" ref="L622:Q624" si="219">L623</f>
        <v>70000</v>
      </c>
      <c r="M622" s="75">
        <f t="shared" si="219"/>
        <v>0</v>
      </c>
      <c r="N622" s="76">
        <f t="shared" si="219"/>
        <v>70000</v>
      </c>
      <c r="O622" s="76">
        <f t="shared" si="219"/>
        <v>0</v>
      </c>
      <c r="P622" s="26">
        <f t="shared" si="219"/>
        <v>70000</v>
      </c>
      <c r="Q622" s="76">
        <f t="shared" si="219"/>
        <v>0</v>
      </c>
    </row>
    <row r="623" spans="1:17" s="15" customFormat="1" ht="38.25">
      <c r="A623" s="163" t="s">
        <v>327</v>
      </c>
      <c r="B623" s="65" t="s">
        <v>135</v>
      </c>
      <c r="C623" s="66" t="s">
        <v>89</v>
      </c>
      <c r="D623" s="67" t="s">
        <v>89</v>
      </c>
      <c r="E623" s="98" t="s">
        <v>89</v>
      </c>
      <c r="F623" s="98" t="s">
        <v>155</v>
      </c>
      <c r="G623" s="77" t="s">
        <v>155</v>
      </c>
      <c r="H623" s="77" t="s">
        <v>155</v>
      </c>
      <c r="I623" s="98" t="s">
        <v>156</v>
      </c>
      <c r="J623" s="78" t="s">
        <v>155</v>
      </c>
      <c r="K623" s="99"/>
      <c r="L623" s="80">
        <f t="shared" si="219"/>
        <v>70000</v>
      </c>
      <c r="M623" s="81">
        <f t="shared" si="219"/>
        <v>0</v>
      </c>
      <c r="N623" s="82">
        <f t="shared" si="219"/>
        <v>70000</v>
      </c>
      <c r="O623" s="82">
        <f t="shared" si="219"/>
        <v>0</v>
      </c>
      <c r="P623" s="27">
        <f t="shared" si="219"/>
        <v>70000</v>
      </c>
      <c r="Q623" s="82">
        <f t="shared" si="219"/>
        <v>0</v>
      </c>
    </row>
    <row r="624" spans="1:17" s="15" customFormat="1" ht="25.5">
      <c r="A624" s="100" t="s">
        <v>328</v>
      </c>
      <c r="B624" s="144">
        <v>334</v>
      </c>
      <c r="C624" s="93" t="s">
        <v>89</v>
      </c>
      <c r="D624" s="92" t="s">
        <v>89</v>
      </c>
      <c r="E624" s="92" t="s">
        <v>89</v>
      </c>
      <c r="F624" s="95" t="s">
        <v>153</v>
      </c>
      <c r="G624" s="77" t="s">
        <v>155</v>
      </c>
      <c r="H624" s="77" t="s">
        <v>155</v>
      </c>
      <c r="I624" s="95" t="s">
        <v>156</v>
      </c>
      <c r="J624" s="78" t="s">
        <v>155</v>
      </c>
      <c r="K624" s="97"/>
      <c r="L624" s="80">
        <f t="shared" si="219"/>
        <v>70000</v>
      </c>
      <c r="M624" s="81">
        <f t="shared" si="219"/>
        <v>0</v>
      </c>
      <c r="N624" s="82">
        <f>N625+N628</f>
        <v>70000</v>
      </c>
      <c r="O624" s="82">
        <f>O625+O628</f>
        <v>0</v>
      </c>
      <c r="P624" s="27">
        <f>P625+P628</f>
        <v>70000</v>
      </c>
      <c r="Q624" s="82">
        <f>Q625+Q628</f>
        <v>0</v>
      </c>
    </row>
    <row r="625" spans="1:17" s="15" customFormat="1">
      <c r="A625" s="23" t="s">
        <v>265</v>
      </c>
      <c r="B625" s="65" t="s">
        <v>135</v>
      </c>
      <c r="C625" s="67" t="s">
        <v>89</v>
      </c>
      <c r="D625" s="68" t="s">
        <v>89</v>
      </c>
      <c r="E625" s="92" t="s">
        <v>89</v>
      </c>
      <c r="F625" s="95" t="s">
        <v>153</v>
      </c>
      <c r="G625" s="77" t="s">
        <v>155</v>
      </c>
      <c r="H625" s="77" t="s">
        <v>155</v>
      </c>
      <c r="I625" s="95" t="s">
        <v>22</v>
      </c>
      <c r="J625" s="78" t="s">
        <v>155</v>
      </c>
      <c r="K625" s="97"/>
      <c r="L625" s="80">
        <f t="shared" ref="L625:Q625" si="220">L627</f>
        <v>70000</v>
      </c>
      <c r="M625" s="81">
        <f t="shared" si="220"/>
        <v>0</v>
      </c>
      <c r="N625" s="82">
        <f t="shared" si="220"/>
        <v>70000</v>
      </c>
      <c r="O625" s="82">
        <f t="shared" si="220"/>
        <v>0</v>
      </c>
      <c r="P625" s="27">
        <f t="shared" si="220"/>
        <v>70000</v>
      </c>
      <c r="Q625" s="82">
        <f t="shared" si="220"/>
        <v>0</v>
      </c>
    </row>
    <row r="626" spans="1:17" s="15" customFormat="1" ht="25.5">
      <c r="A626" s="23" t="s">
        <v>29</v>
      </c>
      <c r="B626" s="65" t="s">
        <v>135</v>
      </c>
      <c r="C626" s="67" t="s">
        <v>89</v>
      </c>
      <c r="D626" s="68" t="s">
        <v>89</v>
      </c>
      <c r="E626" s="92" t="s">
        <v>89</v>
      </c>
      <c r="F626" s="95" t="s">
        <v>153</v>
      </c>
      <c r="G626" s="77" t="s">
        <v>155</v>
      </c>
      <c r="H626" s="77" t="s">
        <v>155</v>
      </c>
      <c r="I626" s="95" t="s">
        <v>22</v>
      </c>
      <c r="J626" s="78" t="s">
        <v>155</v>
      </c>
      <c r="K626" s="97" t="s">
        <v>169</v>
      </c>
      <c r="L626" s="80">
        <f t="shared" ref="L626:Q626" si="221">L627</f>
        <v>70000</v>
      </c>
      <c r="M626" s="81">
        <f t="shared" si="221"/>
        <v>0</v>
      </c>
      <c r="N626" s="82">
        <f t="shared" si="221"/>
        <v>70000</v>
      </c>
      <c r="O626" s="82">
        <f t="shared" si="221"/>
        <v>0</v>
      </c>
      <c r="P626" s="27">
        <f t="shared" si="221"/>
        <v>70000</v>
      </c>
      <c r="Q626" s="82">
        <f t="shared" si="221"/>
        <v>0</v>
      </c>
    </row>
    <row r="627" spans="1:17" s="15" customFormat="1">
      <c r="A627" s="23" t="s">
        <v>30</v>
      </c>
      <c r="B627" s="65" t="s">
        <v>135</v>
      </c>
      <c r="C627" s="67" t="s">
        <v>89</v>
      </c>
      <c r="D627" s="68" t="s">
        <v>89</v>
      </c>
      <c r="E627" s="92" t="s">
        <v>89</v>
      </c>
      <c r="F627" s="95" t="s">
        <v>153</v>
      </c>
      <c r="G627" s="77" t="s">
        <v>155</v>
      </c>
      <c r="H627" s="77" t="s">
        <v>155</v>
      </c>
      <c r="I627" s="95" t="s">
        <v>22</v>
      </c>
      <c r="J627" s="78" t="s">
        <v>155</v>
      </c>
      <c r="K627" s="97" t="s">
        <v>31</v>
      </c>
      <c r="L627" s="80">
        <v>70000</v>
      </c>
      <c r="M627" s="81">
        <v>0</v>
      </c>
      <c r="N627" s="82">
        <v>70000</v>
      </c>
      <c r="O627" s="82">
        <v>0</v>
      </c>
      <c r="P627" s="27">
        <v>70000</v>
      </c>
      <c r="Q627" s="82">
        <v>0</v>
      </c>
    </row>
    <row r="628" spans="1:17" s="15" customFormat="1" ht="25.5" hidden="1">
      <c r="A628" s="23" t="s">
        <v>391</v>
      </c>
      <c r="B628" s="65" t="s">
        <v>135</v>
      </c>
      <c r="C628" s="66" t="s">
        <v>89</v>
      </c>
      <c r="D628" s="67" t="s">
        <v>89</v>
      </c>
      <c r="E628" s="95" t="s">
        <v>89</v>
      </c>
      <c r="F628" s="95" t="s">
        <v>153</v>
      </c>
      <c r="G628" s="77" t="s">
        <v>155</v>
      </c>
      <c r="H628" s="77" t="s">
        <v>155</v>
      </c>
      <c r="I628" s="95" t="s">
        <v>392</v>
      </c>
      <c r="J628" s="78" t="s">
        <v>155</v>
      </c>
      <c r="K628" s="97"/>
      <c r="L628" s="80"/>
      <c r="M628" s="81"/>
      <c r="N628" s="81">
        <f>N630</f>
        <v>0</v>
      </c>
      <c r="O628" s="81">
        <f>O630</f>
        <v>0</v>
      </c>
      <c r="P628" s="32">
        <f>P630</f>
        <v>0</v>
      </c>
      <c r="Q628" s="82">
        <f>Q630</f>
        <v>0</v>
      </c>
    </row>
    <row r="629" spans="1:17" s="15" customFormat="1" ht="25.5" hidden="1">
      <c r="A629" s="23" t="s">
        <v>29</v>
      </c>
      <c r="B629" s="65" t="s">
        <v>135</v>
      </c>
      <c r="C629" s="66" t="s">
        <v>89</v>
      </c>
      <c r="D629" s="67" t="s">
        <v>89</v>
      </c>
      <c r="E629" s="95" t="s">
        <v>89</v>
      </c>
      <c r="F629" s="95" t="s">
        <v>153</v>
      </c>
      <c r="G629" s="77" t="s">
        <v>155</v>
      </c>
      <c r="H629" s="77" t="s">
        <v>155</v>
      </c>
      <c r="I629" s="95" t="s">
        <v>392</v>
      </c>
      <c r="J629" s="78" t="s">
        <v>155</v>
      </c>
      <c r="K629" s="97" t="s">
        <v>169</v>
      </c>
      <c r="L629" s="80"/>
      <c r="M629" s="81"/>
      <c r="N629" s="81">
        <f>N630</f>
        <v>0</v>
      </c>
      <c r="O629" s="81">
        <f>O630</f>
        <v>0</v>
      </c>
      <c r="P629" s="32">
        <f>P630</f>
        <v>0</v>
      </c>
      <c r="Q629" s="82">
        <f>Q630</f>
        <v>0</v>
      </c>
    </row>
    <row r="630" spans="1:17" s="15" customFormat="1" hidden="1">
      <c r="A630" s="23" t="s">
        <v>30</v>
      </c>
      <c r="B630" s="65" t="s">
        <v>135</v>
      </c>
      <c r="C630" s="66" t="s">
        <v>89</v>
      </c>
      <c r="D630" s="67" t="s">
        <v>89</v>
      </c>
      <c r="E630" s="95" t="s">
        <v>89</v>
      </c>
      <c r="F630" s="95" t="s">
        <v>153</v>
      </c>
      <c r="G630" s="77" t="s">
        <v>155</v>
      </c>
      <c r="H630" s="77" t="s">
        <v>155</v>
      </c>
      <c r="I630" s="95" t="s">
        <v>392</v>
      </c>
      <c r="J630" s="78" t="s">
        <v>155</v>
      </c>
      <c r="K630" s="97" t="s">
        <v>31</v>
      </c>
      <c r="L630" s="80"/>
      <c r="M630" s="81"/>
      <c r="N630" s="81">
        <v>0</v>
      </c>
      <c r="O630" s="81">
        <v>0</v>
      </c>
      <c r="P630" s="32">
        <f>O630</f>
        <v>0</v>
      </c>
      <c r="Q630" s="82">
        <f>P630</f>
        <v>0</v>
      </c>
    </row>
    <row r="631" spans="1:17" s="15" customFormat="1">
      <c r="A631" s="64" t="s">
        <v>52</v>
      </c>
      <c r="B631" s="65" t="s">
        <v>135</v>
      </c>
      <c r="C631" s="66" t="s">
        <v>90</v>
      </c>
      <c r="D631" s="67"/>
      <c r="E631" s="68"/>
      <c r="F631" s="68"/>
      <c r="G631" s="77"/>
      <c r="H631" s="77"/>
      <c r="I631" s="68"/>
      <c r="J631" s="89"/>
      <c r="K631" s="90"/>
      <c r="L631" s="74" t="e">
        <f t="shared" ref="L631:Q631" si="222">L632+L685</f>
        <v>#REF!</v>
      </c>
      <c r="M631" s="75" t="e">
        <f t="shared" si="222"/>
        <v>#REF!</v>
      </c>
      <c r="N631" s="76">
        <f t="shared" si="222"/>
        <v>179205911.47</v>
      </c>
      <c r="O631" s="76">
        <f t="shared" si="222"/>
        <v>6965994</v>
      </c>
      <c r="P631" s="26">
        <f t="shared" si="222"/>
        <v>186171905.47</v>
      </c>
      <c r="Q631" s="76">
        <f t="shared" si="222"/>
        <v>49872968.579999998</v>
      </c>
    </row>
    <row r="632" spans="1:17" s="15" customFormat="1">
      <c r="A632" s="64" t="s">
        <v>107</v>
      </c>
      <c r="B632" s="65" t="s">
        <v>135</v>
      </c>
      <c r="C632" s="66" t="s">
        <v>90</v>
      </c>
      <c r="D632" s="67" t="s">
        <v>84</v>
      </c>
      <c r="E632" s="68"/>
      <c r="F632" s="68"/>
      <c r="G632" s="77"/>
      <c r="H632" s="77"/>
      <c r="I632" s="68"/>
      <c r="J632" s="89"/>
      <c r="K632" s="90"/>
      <c r="L632" s="74" t="e">
        <f>L633</f>
        <v>#REF!</v>
      </c>
      <c r="M632" s="75" t="e">
        <f>M633</f>
        <v>#REF!</v>
      </c>
      <c r="N632" s="76">
        <f>N633+N681</f>
        <v>170931066.38999999</v>
      </c>
      <c r="O632" s="76">
        <f>O633+O681</f>
        <v>6965994</v>
      </c>
      <c r="P632" s="26">
        <f>P633+P681</f>
        <v>177897060.38999999</v>
      </c>
      <c r="Q632" s="76">
        <f>Q633+Q681</f>
        <v>48367057.140000001</v>
      </c>
    </row>
    <row r="633" spans="1:17" ht="25.5" customHeight="1">
      <c r="A633" s="23" t="s">
        <v>326</v>
      </c>
      <c r="B633" s="65" t="s">
        <v>135</v>
      </c>
      <c r="C633" s="66" t="s">
        <v>90</v>
      </c>
      <c r="D633" s="67" t="s">
        <v>84</v>
      </c>
      <c r="E633" s="98" t="s">
        <v>84</v>
      </c>
      <c r="F633" s="98" t="s">
        <v>155</v>
      </c>
      <c r="G633" s="77" t="s">
        <v>155</v>
      </c>
      <c r="H633" s="77" t="s">
        <v>155</v>
      </c>
      <c r="I633" s="98" t="s">
        <v>156</v>
      </c>
      <c r="J633" s="78" t="s">
        <v>155</v>
      </c>
      <c r="K633" s="99"/>
      <c r="L633" s="80" t="e">
        <f t="shared" ref="L633:Q633" si="223">L634+L662</f>
        <v>#REF!</v>
      </c>
      <c r="M633" s="81" t="e">
        <f t="shared" si="223"/>
        <v>#REF!</v>
      </c>
      <c r="N633" s="82">
        <f t="shared" si="223"/>
        <v>170931066.38999999</v>
      </c>
      <c r="O633" s="82">
        <f t="shared" si="223"/>
        <v>5487500</v>
      </c>
      <c r="P633" s="27">
        <f t="shared" si="223"/>
        <v>176418566.38999999</v>
      </c>
      <c r="Q633" s="82">
        <f t="shared" si="223"/>
        <v>46888563.140000001</v>
      </c>
    </row>
    <row r="634" spans="1:17" ht="25.5">
      <c r="A634" s="163" t="s">
        <v>17</v>
      </c>
      <c r="B634" s="65" t="s">
        <v>135</v>
      </c>
      <c r="C634" s="66" t="s">
        <v>90</v>
      </c>
      <c r="D634" s="67" t="s">
        <v>84</v>
      </c>
      <c r="E634" s="98" t="s">
        <v>84</v>
      </c>
      <c r="F634" s="98" t="s">
        <v>157</v>
      </c>
      <c r="G634" s="77" t="s">
        <v>155</v>
      </c>
      <c r="H634" s="77" t="s">
        <v>155</v>
      </c>
      <c r="I634" s="98" t="s">
        <v>156</v>
      </c>
      <c r="J634" s="78" t="s">
        <v>155</v>
      </c>
      <c r="K634" s="99"/>
      <c r="L634" s="80" t="e">
        <f>L638+L641+#REF!+L644+L635+#REF!+#REF!+L647</f>
        <v>#REF!</v>
      </c>
      <c r="M634" s="81" t="e">
        <f>M638+M641+#REF!+M644+M635+#REF!+#REF!+M647</f>
        <v>#REF!</v>
      </c>
      <c r="N634" s="82">
        <f>N638+N641+N644+N635+N647+N656+N659+N650+N653</f>
        <v>124491504.58</v>
      </c>
      <c r="O634" s="82">
        <f>O638+O641+O644+O635+O647+O656+O659+O650+O653</f>
        <v>5487500</v>
      </c>
      <c r="P634" s="27">
        <f>P638+P641+P644+P635+P647+P656+P659+P650+P653</f>
        <v>129979004.58</v>
      </c>
      <c r="Q634" s="82">
        <f>Q638+Q641+Q644+Q635+Q647+Q656+Q659+Q650+Q653</f>
        <v>35910753.060000002</v>
      </c>
    </row>
    <row r="635" spans="1:17" ht="76.5" hidden="1">
      <c r="A635" s="163" t="s">
        <v>261</v>
      </c>
      <c r="B635" s="144">
        <v>334</v>
      </c>
      <c r="C635" s="66" t="s">
        <v>90</v>
      </c>
      <c r="D635" s="67" t="s">
        <v>84</v>
      </c>
      <c r="E635" s="98" t="s">
        <v>84</v>
      </c>
      <c r="F635" s="98" t="s">
        <v>157</v>
      </c>
      <c r="G635" s="77" t="s">
        <v>155</v>
      </c>
      <c r="H635" s="77" t="s">
        <v>155</v>
      </c>
      <c r="I635" s="84" t="s">
        <v>267</v>
      </c>
      <c r="J635" s="78" t="s">
        <v>155</v>
      </c>
      <c r="K635" s="85"/>
      <c r="L635" s="80">
        <f t="shared" ref="L635:Q636" si="224">L636</f>
        <v>25153.82</v>
      </c>
      <c r="M635" s="81">
        <f t="shared" si="224"/>
        <v>0</v>
      </c>
      <c r="N635" s="82">
        <f t="shared" si="224"/>
        <v>0</v>
      </c>
      <c r="O635" s="82">
        <f t="shared" si="224"/>
        <v>0</v>
      </c>
      <c r="P635" s="27">
        <f t="shared" si="224"/>
        <v>0</v>
      </c>
      <c r="Q635" s="82">
        <f t="shared" si="224"/>
        <v>0</v>
      </c>
    </row>
    <row r="636" spans="1:17" ht="25.5" hidden="1">
      <c r="A636" s="23" t="s">
        <v>29</v>
      </c>
      <c r="B636" s="144">
        <v>334</v>
      </c>
      <c r="C636" s="66" t="s">
        <v>90</v>
      </c>
      <c r="D636" s="67" t="s">
        <v>84</v>
      </c>
      <c r="E636" s="98" t="s">
        <v>84</v>
      </c>
      <c r="F636" s="98" t="s">
        <v>157</v>
      </c>
      <c r="G636" s="77" t="s">
        <v>155</v>
      </c>
      <c r="H636" s="77" t="s">
        <v>155</v>
      </c>
      <c r="I636" s="84" t="s">
        <v>267</v>
      </c>
      <c r="J636" s="78" t="s">
        <v>155</v>
      </c>
      <c r="K636" s="85">
        <v>600</v>
      </c>
      <c r="L636" s="80">
        <f t="shared" si="224"/>
        <v>25153.82</v>
      </c>
      <c r="M636" s="81">
        <f t="shared" si="224"/>
        <v>0</v>
      </c>
      <c r="N636" s="82">
        <f t="shared" si="224"/>
        <v>0</v>
      </c>
      <c r="O636" s="82">
        <f t="shared" si="224"/>
        <v>0</v>
      </c>
      <c r="P636" s="27">
        <f t="shared" si="224"/>
        <v>0</v>
      </c>
      <c r="Q636" s="82">
        <f t="shared" si="224"/>
        <v>0</v>
      </c>
    </row>
    <row r="637" spans="1:17" hidden="1">
      <c r="A637" s="23" t="s">
        <v>30</v>
      </c>
      <c r="B637" s="144">
        <v>334</v>
      </c>
      <c r="C637" s="66" t="s">
        <v>90</v>
      </c>
      <c r="D637" s="67" t="s">
        <v>84</v>
      </c>
      <c r="E637" s="98" t="s">
        <v>84</v>
      </c>
      <c r="F637" s="98" t="s">
        <v>157</v>
      </c>
      <c r="G637" s="77" t="s">
        <v>155</v>
      </c>
      <c r="H637" s="77" t="s">
        <v>155</v>
      </c>
      <c r="I637" s="84" t="s">
        <v>267</v>
      </c>
      <c r="J637" s="78" t="s">
        <v>155</v>
      </c>
      <c r="K637" s="85" t="s">
        <v>31</v>
      </c>
      <c r="L637" s="80">
        <v>25153.82</v>
      </c>
      <c r="M637" s="81">
        <v>0</v>
      </c>
      <c r="N637" s="82">
        <v>0</v>
      </c>
      <c r="O637" s="82">
        <v>0</v>
      </c>
      <c r="P637" s="27">
        <v>0</v>
      </c>
      <c r="Q637" s="82">
        <v>0</v>
      </c>
    </row>
    <row r="638" spans="1:17" ht="18" customHeight="1">
      <c r="A638" s="23" t="s">
        <v>18</v>
      </c>
      <c r="B638" s="65" t="s">
        <v>135</v>
      </c>
      <c r="C638" s="66" t="s">
        <v>90</v>
      </c>
      <c r="D638" s="67" t="s">
        <v>84</v>
      </c>
      <c r="E638" s="98" t="s">
        <v>84</v>
      </c>
      <c r="F638" s="98" t="s">
        <v>157</v>
      </c>
      <c r="G638" s="77" t="s">
        <v>155</v>
      </c>
      <c r="H638" s="77" t="s">
        <v>155</v>
      </c>
      <c r="I638" s="98" t="s">
        <v>20</v>
      </c>
      <c r="J638" s="78" t="s">
        <v>155</v>
      </c>
      <c r="K638" s="99"/>
      <c r="L638" s="80" t="e">
        <f>#REF!+L639</f>
        <v>#REF!</v>
      </c>
      <c r="M638" s="81" t="e">
        <f>#REF!+M639</f>
        <v>#REF!</v>
      </c>
      <c r="N638" s="82">
        <f t="shared" ref="N638:Q639" si="225">N639</f>
        <v>744152.05</v>
      </c>
      <c r="O638" s="82">
        <f t="shared" si="225"/>
        <v>-462333.32999999996</v>
      </c>
      <c r="P638" s="27">
        <f t="shared" si="225"/>
        <v>281818.72000000009</v>
      </c>
      <c r="Q638" s="82">
        <f t="shared" si="225"/>
        <v>58390</v>
      </c>
    </row>
    <row r="639" spans="1:17" ht="25.5">
      <c r="A639" s="23" t="s">
        <v>29</v>
      </c>
      <c r="B639" s="65" t="s">
        <v>135</v>
      </c>
      <c r="C639" s="66" t="s">
        <v>90</v>
      </c>
      <c r="D639" s="67" t="s">
        <v>84</v>
      </c>
      <c r="E639" s="77" t="s">
        <v>84</v>
      </c>
      <c r="F639" s="77" t="s">
        <v>157</v>
      </c>
      <c r="G639" s="77" t="s">
        <v>155</v>
      </c>
      <c r="H639" s="77" t="s">
        <v>155</v>
      </c>
      <c r="I639" s="98" t="s">
        <v>20</v>
      </c>
      <c r="J639" s="78" t="s">
        <v>155</v>
      </c>
      <c r="K639" s="85">
        <v>600</v>
      </c>
      <c r="L639" s="74">
        <f>L640</f>
        <v>494308</v>
      </c>
      <c r="M639" s="75">
        <f>M640</f>
        <v>0</v>
      </c>
      <c r="N639" s="76">
        <f t="shared" si="225"/>
        <v>744152.05</v>
      </c>
      <c r="O639" s="76">
        <f t="shared" si="225"/>
        <v>-462333.32999999996</v>
      </c>
      <c r="P639" s="26">
        <f t="shared" si="225"/>
        <v>281818.72000000009</v>
      </c>
      <c r="Q639" s="76">
        <f t="shared" si="225"/>
        <v>58390</v>
      </c>
    </row>
    <row r="640" spans="1:17">
      <c r="A640" s="23" t="s">
        <v>30</v>
      </c>
      <c r="B640" s="65" t="s">
        <v>135</v>
      </c>
      <c r="C640" s="66" t="s">
        <v>90</v>
      </c>
      <c r="D640" s="67" t="s">
        <v>84</v>
      </c>
      <c r="E640" s="77" t="s">
        <v>84</v>
      </c>
      <c r="F640" s="77" t="s">
        <v>157</v>
      </c>
      <c r="G640" s="77" t="s">
        <v>155</v>
      </c>
      <c r="H640" s="77" t="s">
        <v>155</v>
      </c>
      <c r="I640" s="77" t="s">
        <v>20</v>
      </c>
      <c r="J640" s="78" t="s">
        <v>155</v>
      </c>
      <c r="K640" s="85" t="s">
        <v>31</v>
      </c>
      <c r="L640" s="74">
        <f>530000+14300+8-50000</f>
        <v>494308</v>
      </c>
      <c r="M640" s="75">
        <v>0</v>
      </c>
      <c r="N640" s="76">
        <v>744152.05</v>
      </c>
      <c r="O640" s="76">
        <f>-206500-255833.33</f>
        <v>-462333.32999999996</v>
      </c>
      <c r="P640" s="26">
        <f>O640+N640</f>
        <v>281818.72000000009</v>
      </c>
      <c r="Q640" s="76">
        <v>58390</v>
      </c>
    </row>
    <row r="641" spans="1:17">
      <c r="A641" s="23" t="s">
        <v>163</v>
      </c>
      <c r="B641" s="144">
        <v>334</v>
      </c>
      <c r="C641" s="66" t="s">
        <v>90</v>
      </c>
      <c r="D641" s="67" t="s">
        <v>84</v>
      </c>
      <c r="E641" s="98" t="s">
        <v>84</v>
      </c>
      <c r="F641" s="98" t="s">
        <v>157</v>
      </c>
      <c r="G641" s="77" t="s">
        <v>155</v>
      </c>
      <c r="H641" s="77" t="s">
        <v>155</v>
      </c>
      <c r="I641" s="84" t="s">
        <v>164</v>
      </c>
      <c r="J641" s="78" t="s">
        <v>155</v>
      </c>
      <c r="K641" s="85"/>
      <c r="L641" s="80">
        <f t="shared" ref="L641:Q642" si="226">L642</f>
        <v>21697000</v>
      </c>
      <c r="M641" s="81">
        <f t="shared" si="226"/>
        <v>0</v>
      </c>
      <c r="N641" s="82">
        <f t="shared" si="226"/>
        <v>122996493.47</v>
      </c>
      <c r="O641" s="82">
        <f t="shared" si="226"/>
        <v>0</v>
      </c>
      <c r="P641" s="27">
        <f t="shared" si="226"/>
        <v>122996493.47</v>
      </c>
      <c r="Q641" s="82">
        <f t="shared" si="226"/>
        <v>33478904</v>
      </c>
    </row>
    <row r="642" spans="1:17" ht="25.5">
      <c r="A642" s="23" t="s">
        <v>29</v>
      </c>
      <c r="B642" s="144">
        <v>334</v>
      </c>
      <c r="C642" s="66" t="s">
        <v>90</v>
      </c>
      <c r="D642" s="67" t="s">
        <v>84</v>
      </c>
      <c r="E642" s="98" t="s">
        <v>84</v>
      </c>
      <c r="F642" s="98" t="s">
        <v>157</v>
      </c>
      <c r="G642" s="77" t="s">
        <v>155</v>
      </c>
      <c r="H642" s="77" t="s">
        <v>155</v>
      </c>
      <c r="I642" s="84" t="s">
        <v>164</v>
      </c>
      <c r="J642" s="78" t="s">
        <v>155</v>
      </c>
      <c r="K642" s="85">
        <v>600</v>
      </c>
      <c r="L642" s="80">
        <f t="shared" si="226"/>
        <v>21697000</v>
      </c>
      <c r="M642" s="81">
        <f t="shared" si="226"/>
        <v>0</v>
      </c>
      <c r="N642" s="82">
        <f t="shared" si="226"/>
        <v>122996493.47</v>
      </c>
      <c r="O642" s="82">
        <f t="shared" si="226"/>
        <v>0</v>
      </c>
      <c r="P642" s="27">
        <f t="shared" si="226"/>
        <v>122996493.47</v>
      </c>
      <c r="Q642" s="82">
        <f t="shared" si="226"/>
        <v>33478904</v>
      </c>
    </row>
    <row r="643" spans="1:17">
      <c r="A643" s="23" t="s">
        <v>30</v>
      </c>
      <c r="B643" s="144">
        <v>334</v>
      </c>
      <c r="C643" s="66" t="s">
        <v>90</v>
      </c>
      <c r="D643" s="67" t="s">
        <v>84</v>
      </c>
      <c r="E643" s="98" t="s">
        <v>84</v>
      </c>
      <c r="F643" s="98" t="s">
        <v>157</v>
      </c>
      <c r="G643" s="77" t="s">
        <v>155</v>
      </c>
      <c r="H643" s="77" t="s">
        <v>155</v>
      </c>
      <c r="I643" s="84" t="s">
        <v>164</v>
      </c>
      <c r="J643" s="78" t="s">
        <v>155</v>
      </c>
      <c r="K643" s="85" t="s">
        <v>31</v>
      </c>
      <c r="L643" s="80">
        <v>21697000</v>
      </c>
      <c r="M643" s="81">
        <v>0</v>
      </c>
      <c r="N643" s="82">
        <v>122996493.47</v>
      </c>
      <c r="O643" s="82">
        <v>0</v>
      </c>
      <c r="P643" s="27">
        <f>O643+N643</f>
        <v>122996493.47</v>
      </c>
      <c r="Q643" s="82">
        <v>33478904</v>
      </c>
    </row>
    <row r="644" spans="1:17" ht="38.25" hidden="1">
      <c r="A644" s="64" t="s">
        <v>338</v>
      </c>
      <c r="B644" s="144">
        <v>334</v>
      </c>
      <c r="C644" s="66" t="s">
        <v>90</v>
      </c>
      <c r="D644" s="67" t="s">
        <v>84</v>
      </c>
      <c r="E644" s="98" t="s">
        <v>84</v>
      </c>
      <c r="F644" s="98" t="s">
        <v>157</v>
      </c>
      <c r="G644" s="77" t="s">
        <v>155</v>
      </c>
      <c r="H644" s="77" t="s">
        <v>155</v>
      </c>
      <c r="I644" s="84" t="s">
        <v>266</v>
      </c>
      <c r="J644" s="78" t="s">
        <v>155</v>
      </c>
      <c r="K644" s="85"/>
      <c r="L644" s="80">
        <f t="shared" ref="L644:Q645" si="227">L645</f>
        <v>408746.18000000005</v>
      </c>
      <c r="M644" s="81">
        <f t="shared" si="227"/>
        <v>0</v>
      </c>
      <c r="N644" s="82">
        <f t="shared" si="227"/>
        <v>0</v>
      </c>
      <c r="O644" s="82">
        <f t="shared" si="227"/>
        <v>0</v>
      </c>
      <c r="P644" s="27">
        <f t="shared" si="227"/>
        <v>0</v>
      </c>
      <c r="Q644" s="82">
        <f t="shared" si="227"/>
        <v>0</v>
      </c>
    </row>
    <row r="645" spans="1:17" ht="25.5" hidden="1">
      <c r="A645" s="23" t="s">
        <v>29</v>
      </c>
      <c r="B645" s="144">
        <v>334</v>
      </c>
      <c r="C645" s="66" t="s">
        <v>90</v>
      </c>
      <c r="D645" s="67" t="s">
        <v>84</v>
      </c>
      <c r="E645" s="98" t="s">
        <v>84</v>
      </c>
      <c r="F645" s="98" t="s">
        <v>157</v>
      </c>
      <c r="G645" s="77" t="s">
        <v>155</v>
      </c>
      <c r="H645" s="77" t="s">
        <v>155</v>
      </c>
      <c r="I645" s="84" t="s">
        <v>266</v>
      </c>
      <c r="J645" s="78" t="s">
        <v>155</v>
      </c>
      <c r="K645" s="85">
        <v>600</v>
      </c>
      <c r="L645" s="80">
        <f t="shared" si="227"/>
        <v>408746.18000000005</v>
      </c>
      <c r="M645" s="81">
        <f t="shared" si="227"/>
        <v>0</v>
      </c>
      <c r="N645" s="82">
        <f t="shared" si="227"/>
        <v>0</v>
      </c>
      <c r="O645" s="82">
        <f t="shared" si="227"/>
        <v>0</v>
      </c>
      <c r="P645" s="27">
        <f t="shared" si="227"/>
        <v>0</v>
      </c>
      <c r="Q645" s="82">
        <f t="shared" si="227"/>
        <v>0</v>
      </c>
    </row>
    <row r="646" spans="1:17" hidden="1">
      <c r="A646" s="23" t="s">
        <v>30</v>
      </c>
      <c r="B646" s="144">
        <v>334</v>
      </c>
      <c r="C646" s="66" t="s">
        <v>90</v>
      </c>
      <c r="D646" s="67" t="s">
        <v>84</v>
      </c>
      <c r="E646" s="98" t="s">
        <v>84</v>
      </c>
      <c r="F646" s="98" t="s">
        <v>157</v>
      </c>
      <c r="G646" s="77" t="s">
        <v>155</v>
      </c>
      <c r="H646" s="77" t="s">
        <v>155</v>
      </c>
      <c r="I646" s="84" t="s">
        <v>266</v>
      </c>
      <c r="J646" s="78" t="s">
        <v>155</v>
      </c>
      <c r="K646" s="85" t="s">
        <v>31</v>
      </c>
      <c r="L646" s="80">
        <f>798046.18-390000+700</f>
        <v>408746.18000000005</v>
      </c>
      <c r="M646" s="81">
        <v>0</v>
      </c>
      <c r="N646" s="82">
        <v>0</v>
      </c>
      <c r="O646" s="82">
        <v>0</v>
      </c>
      <c r="P646" s="27">
        <v>0</v>
      </c>
      <c r="Q646" s="82">
        <v>0</v>
      </c>
    </row>
    <row r="647" spans="1:17" hidden="1">
      <c r="A647" s="23" t="s">
        <v>283</v>
      </c>
      <c r="B647" s="65" t="s">
        <v>135</v>
      </c>
      <c r="C647" s="66" t="s">
        <v>90</v>
      </c>
      <c r="D647" s="67" t="s">
        <v>84</v>
      </c>
      <c r="E647" s="77" t="s">
        <v>84</v>
      </c>
      <c r="F647" s="83" t="s">
        <v>157</v>
      </c>
      <c r="G647" s="77" t="s">
        <v>155</v>
      </c>
      <c r="H647" s="77" t="s">
        <v>155</v>
      </c>
      <c r="I647" s="84" t="s">
        <v>298</v>
      </c>
      <c r="J647" s="78" t="s">
        <v>155</v>
      </c>
      <c r="K647" s="85"/>
      <c r="L647" s="80">
        <f t="shared" ref="L647:Q648" si="228">L648</f>
        <v>1764866.65</v>
      </c>
      <c r="M647" s="81">
        <f t="shared" si="228"/>
        <v>0</v>
      </c>
      <c r="N647" s="82">
        <f t="shared" si="228"/>
        <v>0</v>
      </c>
      <c r="O647" s="82">
        <f t="shared" si="228"/>
        <v>0</v>
      </c>
      <c r="P647" s="27">
        <f t="shared" si="228"/>
        <v>0</v>
      </c>
      <c r="Q647" s="82">
        <f t="shared" si="228"/>
        <v>0</v>
      </c>
    </row>
    <row r="648" spans="1:17" ht="25.5" hidden="1">
      <c r="A648" s="23" t="s">
        <v>29</v>
      </c>
      <c r="B648" s="65" t="s">
        <v>135</v>
      </c>
      <c r="C648" s="66" t="s">
        <v>90</v>
      </c>
      <c r="D648" s="67" t="s">
        <v>84</v>
      </c>
      <c r="E648" s="77" t="s">
        <v>84</v>
      </c>
      <c r="F648" s="83" t="s">
        <v>157</v>
      </c>
      <c r="G648" s="77" t="s">
        <v>155</v>
      </c>
      <c r="H648" s="77" t="s">
        <v>155</v>
      </c>
      <c r="I648" s="84" t="s">
        <v>298</v>
      </c>
      <c r="J648" s="78" t="s">
        <v>155</v>
      </c>
      <c r="K648" s="85" t="s">
        <v>169</v>
      </c>
      <c r="L648" s="80">
        <f t="shared" si="228"/>
        <v>1764866.65</v>
      </c>
      <c r="M648" s="81">
        <f t="shared" si="228"/>
        <v>0</v>
      </c>
      <c r="N648" s="82">
        <f t="shared" si="228"/>
        <v>0</v>
      </c>
      <c r="O648" s="82">
        <f t="shared" si="228"/>
        <v>0</v>
      </c>
      <c r="P648" s="27">
        <f t="shared" si="228"/>
        <v>0</v>
      </c>
      <c r="Q648" s="82">
        <f t="shared" si="228"/>
        <v>0</v>
      </c>
    </row>
    <row r="649" spans="1:17" hidden="1">
      <c r="A649" s="23" t="s">
        <v>30</v>
      </c>
      <c r="B649" s="65" t="s">
        <v>135</v>
      </c>
      <c r="C649" s="66" t="s">
        <v>90</v>
      </c>
      <c r="D649" s="67" t="s">
        <v>84</v>
      </c>
      <c r="E649" s="77" t="s">
        <v>84</v>
      </c>
      <c r="F649" s="83" t="s">
        <v>157</v>
      </c>
      <c r="G649" s="77" t="s">
        <v>155</v>
      </c>
      <c r="H649" s="77" t="s">
        <v>155</v>
      </c>
      <c r="I649" s="84" t="s">
        <v>298</v>
      </c>
      <c r="J649" s="78" t="s">
        <v>155</v>
      </c>
      <c r="K649" s="85" t="s">
        <v>31</v>
      </c>
      <c r="L649" s="80">
        <f>1658974.65+105892</f>
        <v>1764866.65</v>
      </c>
      <c r="M649" s="81">
        <v>0</v>
      </c>
      <c r="N649" s="82">
        <v>0</v>
      </c>
      <c r="O649" s="82">
        <v>0</v>
      </c>
      <c r="P649" s="27">
        <v>0</v>
      </c>
      <c r="Q649" s="82">
        <v>0</v>
      </c>
    </row>
    <row r="650" spans="1:17" ht="38.25">
      <c r="A650" s="23" t="s">
        <v>374</v>
      </c>
      <c r="B650" s="65" t="s">
        <v>135</v>
      </c>
      <c r="C650" s="66" t="s">
        <v>90</v>
      </c>
      <c r="D650" s="67" t="s">
        <v>84</v>
      </c>
      <c r="E650" s="77" t="s">
        <v>84</v>
      </c>
      <c r="F650" s="83" t="s">
        <v>157</v>
      </c>
      <c r="G650" s="77" t="s">
        <v>155</v>
      </c>
      <c r="H650" s="77" t="s">
        <v>155</v>
      </c>
      <c r="I650" s="84" t="s">
        <v>375</v>
      </c>
      <c r="J650" s="78" t="s">
        <v>155</v>
      </c>
      <c r="K650" s="85"/>
      <c r="L650" s="80">
        <f t="shared" ref="L650:Q651" si="229">L651</f>
        <v>0</v>
      </c>
      <c r="M650" s="81">
        <f t="shared" si="229"/>
        <v>0</v>
      </c>
      <c r="N650" s="81">
        <f t="shared" si="229"/>
        <v>0</v>
      </c>
      <c r="O650" s="81">
        <f t="shared" si="229"/>
        <v>2256500</v>
      </c>
      <c r="P650" s="32">
        <f t="shared" si="229"/>
        <v>2256500</v>
      </c>
      <c r="Q650" s="82">
        <f t="shared" si="229"/>
        <v>2256500</v>
      </c>
    </row>
    <row r="651" spans="1:17" ht="25.5">
      <c r="A651" s="23" t="s">
        <v>29</v>
      </c>
      <c r="B651" s="65" t="s">
        <v>135</v>
      </c>
      <c r="C651" s="66" t="s">
        <v>90</v>
      </c>
      <c r="D651" s="67" t="s">
        <v>84</v>
      </c>
      <c r="E651" s="77" t="s">
        <v>84</v>
      </c>
      <c r="F651" s="83" t="s">
        <v>157</v>
      </c>
      <c r="G651" s="77" t="s">
        <v>155</v>
      </c>
      <c r="H651" s="77" t="s">
        <v>155</v>
      </c>
      <c r="I651" s="84" t="s">
        <v>375</v>
      </c>
      <c r="J651" s="78" t="s">
        <v>155</v>
      </c>
      <c r="K651" s="85" t="s">
        <v>169</v>
      </c>
      <c r="L651" s="80">
        <f t="shared" si="229"/>
        <v>0</v>
      </c>
      <c r="M651" s="81">
        <f t="shared" si="229"/>
        <v>0</v>
      </c>
      <c r="N651" s="81">
        <f>N652</f>
        <v>0</v>
      </c>
      <c r="O651" s="81">
        <f t="shared" si="229"/>
        <v>2256500</v>
      </c>
      <c r="P651" s="32">
        <f t="shared" si="229"/>
        <v>2256500</v>
      </c>
      <c r="Q651" s="82">
        <f t="shared" si="229"/>
        <v>2256500</v>
      </c>
    </row>
    <row r="652" spans="1:17">
      <c r="A652" s="23" t="s">
        <v>30</v>
      </c>
      <c r="B652" s="65" t="s">
        <v>135</v>
      </c>
      <c r="C652" s="66" t="s">
        <v>90</v>
      </c>
      <c r="D652" s="67" t="s">
        <v>84</v>
      </c>
      <c r="E652" s="77" t="s">
        <v>84</v>
      </c>
      <c r="F652" s="83" t="s">
        <v>157</v>
      </c>
      <c r="G652" s="77" t="s">
        <v>155</v>
      </c>
      <c r="H652" s="77" t="s">
        <v>155</v>
      </c>
      <c r="I652" s="84" t="s">
        <v>375</v>
      </c>
      <c r="J652" s="78" t="s">
        <v>155</v>
      </c>
      <c r="K652" s="85" t="s">
        <v>31</v>
      </c>
      <c r="L652" s="80">
        <v>0</v>
      </c>
      <c r="M652" s="81">
        <v>0</v>
      </c>
      <c r="N652" s="81">
        <v>0</v>
      </c>
      <c r="O652" s="81">
        <f>2050000+206500</f>
        <v>2256500</v>
      </c>
      <c r="P652" s="32">
        <f>O652</f>
        <v>2256500</v>
      </c>
      <c r="Q652" s="82">
        <f>P652</f>
        <v>2256500</v>
      </c>
    </row>
    <row r="653" spans="1:17" ht="25.5">
      <c r="A653" s="163" t="s">
        <v>388</v>
      </c>
      <c r="B653" s="144">
        <v>334</v>
      </c>
      <c r="C653" s="66" t="s">
        <v>90</v>
      </c>
      <c r="D653" s="67" t="s">
        <v>84</v>
      </c>
      <c r="E653" s="98" t="s">
        <v>84</v>
      </c>
      <c r="F653" s="98" t="s">
        <v>157</v>
      </c>
      <c r="G653" s="77" t="s">
        <v>155</v>
      </c>
      <c r="H653" s="77" t="s">
        <v>155</v>
      </c>
      <c r="I653" s="84" t="s">
        <v>384</v>
      </c>
      <c r="J653" s="78" t="s">
        <v>155</v>
      </c>
      <c r="K653" s="85"/>
      <c r="L653" s="80"/>
      <c r="M653" s="81"/>
      <c r="N653" s="82">
        <f t="shared" ref="N653:Q654" si="230">N654</f>
        <v>0</v>
      </c>
      <c r="O653" s="82">
        <f t="shared" si="230"/>
        <v>3693333.33</v>
      </c>
      <c r="P653" s="27">
        <f t="shared" si="230"/>
        <v>3693333.33</v>
      </c>
      <c r="Q653" s="82">
        <f t="shared" si="230"/>
        <v>0</v>
      </c>
    </row>
    <row r="654" spans="1:17" ht="25.5">
      <c r="A654" s="23" t="s">
        <v>29</v>
      </c>
      <c r="B654" s="144">
        <v>334</v>
      </c>
      <c r="C654" s="66" t="s">
        <v>90</v>
      </c>
      <c r="D654" s="67" t="s">
        <v>84</v>
      </c>
      <c r="E654" s="98" t="s">
        <v>84</v>
      </c>
      <c r="F654" s="98" t="s">
        <v>157</v>
      </c>
      <c r="G654" s="77" t="s">
        <v>155</v>
      </c>
      <c r="H654" s="77" t="s">
        <v>155</v>
      </c>
      <c r="I654" s="84" t="s">
        <v>384</v>
      </c>
      <c r="J654" s="78" t="s">
        <v>155</v>
      </c>
      <c r="K654" s="85">
        <v>600</v>
      </c>
      <c r="L654" s="80"/>
      <c r="M654" s="81"/>
      <c r="N654" s="82">
        <f t="shared" si="230"/>
        <v>0</v>
      </c>
      <c r="O654" s="82">
        <f t="shared" si="230"/>
        <v>3693333.33</v>
      </c>
      <c r="P654" s="27">
        <f t="shared" si="230"/>
        <v>3693333.33</v>
      </c>
      <c r="Q654" s="82">
        <f t="shared" si="230"/>
        <v>0</v>
      </c>
    </row>
    <row r="655" spans="1:17">
      <c r="A655" s="23" t="s">
        <v>30</v>
      </c>
      <c r="B655" s="144">
        <v>334</v>
      </c>
      <c r="C655" s="66" t="s">
        <v>90</v>
      </c>
      <c r="D655" s="67" t="s">
        <v>84</v>
      </c>
      <c r="E655" s="98" t="s">
        <v>84</v>
      </c>
      <c r="F655" s="98" t="s">
        <v>157</v>
      </c>
      <c r="G655" s="77" t="s">
        <v>155</v>
      </c>
      <c r="H655" s="77" t="s">
        <v>155</v>
      </c>
      <c r="I655" s="84" t="s">
        <v>384</v>
      </c>
      <c r="J655" s="78" t="s">
        <v>155</v>
      </c>
      <c r="K655" s="85" t="s">
        <v>31</v>
      </c>
      <c r="L655" s="80"/>
      <c r="M655" s="81"/>
      <c r="N655" s="82">
        <v>0</v>
      </c>
      <c r="O655" s="82">
        <f>3437500+255833.33</f>
        <v>3693333.33</v>
      </c>
      <c r="P655" s="27">
        <f>O655</f>
        <v>3693333.33</v>
      </c>
      <c r="Q655" s="82">
        <v>0</v>
      </c>
    </row>
    <row r="656" spans="1:17" ht="89.25">
      <c r="A656" s="163" t="s">
        <v>319</v>
      </c>
      <c r="B656" s="144">
        <v>334</v>
      </c>
      <c r="C656" s="66" t="s">
        <v>90</v>
      </c>
      <c r="D656" s="67" t="s">
        <v>84</v>
      </c>
      <c r="E656" s="98" t="s">
        <v>84</v>
      </c>
      <c r="F656" s="98" t="s">
        <v>157</v>
      </c>
      <c r="G656" s="77" t="s">
        <v>155</v>
      </c>
      <c r="H656" s="77" t="s">
        <v>155</v>
      </c>
      <c r="I656" s="84" t="s">
        <v>307</v>
      </c>
      <c r="J656" s="78" t="s">
        <v>155</v>
      </c>
      <c r="K656" s="85"/>
      <c r="L656" s="80"/>
      <c r="M656" s="81"/>
      <c r="N656" s="82">
        <f t="shared" ref="N656:Q657" si="231">N657</f>
        <v>633900</v>
      </c>
      <c r="O656" s="82">
        <f t="shared" si="231"/>
        <v>0</v>
      </c>
      <c r="P656" s="27">
        <f t="shared" si="231"/>
        <v>633900</v>
      </c>
      <c r="Q656" s="82">
        <f t="shared" si="231"/>
        <v>0</v>
      </c>
    </row>
    <row r="657" spans="1:17" ht="25.5">
      <c r="A657" s="23" t="s">
        <v>29</v>
      </c>
      <c r="B657" s="144">
        <v>334</v>
      </c>
      <c r="C657" s="66" t="s">
        <v>90</v>
      </c>
      <c r="D657" s="67" t="s">
        <v>84</v>
      </c>
      <c r="E657" s="98" t="s">
        <v>84</v>
      </c>
      <c r="F657" s="98" t="s">
        <v>157</v>
      </c>
      <c r="G657" s="77" t="s">
        <v>155</v>
      </c>
      <c r="H657" s="77" t="s">
        <v>155</v>
      </c>
      <c r="I657" s="84" t="s">
        <v>307</v>
      </c>
      <c r="J657" s="78" t="s">
        <v>155</v>
      </c>
      <c r="K657" s="85">
        <v>600</v>
      </c>
      <c r="L657" s="80"/>
      <c r="M657" s="81"/>
      <c r="N657" s="82">
        <f t="shared" si="231"/>
        <v>633900</v>
      </c>
      <c r="O657" s="82">
        <f t="shared" si="231"/>
        <v>0</v>
      </c>
      <c r="P657" s="27">
        <f t="shared" si="231"/>
        <v>633900</v>
      </c>
      <c r="Q657" s="82">
        <f t="shared" si="231"/>
        <v>0</v>
      </c>
    </row>
    <row r="658" spans="1:17">
      <c r="A658" s="23" t="s">
        <v>30</v>
      </c>
      <c r="B658" s="144">
        <v>334</v>
      </c>
      <c r="C658" s="66" t="s">
        <v>90</v>
      </c>
      <c r="D658" s="67" t="s">
        <v>84</v>
      </c>
      <c r="E658" s="98" t="s">
        <v>84</v>
      </c>
      <c r="F658" s="98" t="s">
        <v>157</v>
      </c>
      <c r="G658" s="77" t="s">
        <v>155</v>
      </c>
      <c r="H658" s="77" t="s">
        <v>155</v>
      </c>
      <c r="I658" s="84" t="s">
        <v>307</v>
      </c>
      <c r="J658" s="78" t="s">
        <v>155</v>
      </c>
      <c r="K658" s="85" t="s">
        <v>31</v>
      </c>
      <c r="L658" s="80"/>
      <c r="M658" s="81"/>
      <c r="N658" s="82">
        <f>28067.28+605832.72</f>
        <v>633900</v>
      </c>
      <c r="O658" s="82">
        <v>0</v>
      </c>
      <c r="P658" s="27">
        <f>28067.28+605832.72</f>
        <v>633900</v>
      </c>
      <c r="Q658" s="82">
        <v>0</v>
      </c>
    </row>
    <row r="659" spans="1:17" ht="41.25" customHeight="1">
      <c r="A659" s="163" t="s">
        <v>345</v>
      </c>
      <c r="B659" s="144">
        <v>334</v>
      </c>
      <c r="C659" s="66" t="s">
        <v>90</v>
      </c>
      <c r="D659" s="67" t="s">
        <v>84</v>
      </c>
      <c r="E659" s="98" t="s">
        <v>84</v>
      </c>
      <c r="F659" s="98" t="s">
        <v>157</v>
      </c>
      <c r="G659" s="77" t="s">
        <v>346</v>
      </c>
      <c r="H659" s="77" t="s">
        <v>153</v>
      </c>
      <c r="I659" s="84" t="s">
        <v>347</v>
      </c>
      <c r="J659" s="78" t="s">
        <v>54</v>
      </c>
      <c r="K659" s="85"/>
      <c r="L659" s="80"/>
      <c r="M659" s="81"/>
      <c r="N659" s="82">
        <f t="shared" ref="N659:Q660" si="232">N660</f>
        <v>116959.06</v>
      </c>
      <c r="O659" s="82">
        <f t="shared" si="232"/>
        <v>0</v>
      </c>
      <c r="P659" s="27">
        <f t="shared" si="232"/>
        <v>116959.06</v>
      </c>
      <c r="Q659" s="82">
        <f t="shared" si="232"/>
        <v>116959.06</v>
      </c>
    </row>
    <row r="660" spans="1:17" ht="25.5">
      <c r="A660" s="23" t="s">
        <v>29</v>
      </c>
      <c r="B660" s="144">
        <v>334</v>
      </c>
      <c r="C660" s="66" t="s">
        <v>90</v>
      </c>
      <c r="D660" s="67" t="s">
        <v>84</v>
      </c>
      <c r="E660" s="98" t="s">
        <v>84</v>
      </c>
      <c r="F660" s="98" t="s">
        <v>157</v>
      </c>
      <c r="G660" s="77" t="s">
        <v>346</v>
      </c>
      <c r="H660" s="77" t="s">
        <v>153</v>
      </c>
      <c r="I660" s="84" t="s">
        <v>347</v>
      </c>
      <c r="J660" s="78" t="s">
        <v>54</v>
      </c>
      <c r="K660" s="85" t="s">
        <v>169</v>
      </c>
      <c r="L660" s="80"/>
      <c r="M660" s="81"/>
      <c r="N660" s="82">
        <f t="shared" si="232"/>
        <v>116959.06</v>
      </c>
      <c r="O660" s="82">
        <f t="shared" si="232"/>
        <v>0</v>
      </c>
      <c r="P660" s="27">
        <f t="shared" si="232"/>
        <v>116959.06</v>
      </c>
      <c r="Q660" s="82">
        <f t="shared" si="232"/>
        <v>116959.06</v>
      </c>
    </row>
    <row r="661" spans="1:17">
      <c r="A661" s="23" t="s">
        <v>30</v>
      </c>
      <c r="B661" s="144">
        <v>334</v>
      </c>
      <c r="C661" s="66" t="s">
        <v>90</v>
      </c>
      <c r="D661" s="67" t="s">
        <v>84</v>
      </c>
      <c r="E661" s="98" t="s">
        <v>84</v>
      </c>
      <c r="F661" s="98" t="s">
        <v>157</v>
      </c>
      <c r="G661" s="77" t="s">
        <v>346</v>
      </c>
      <c r="H661" s="77" t="s">
        <v>153</v>
      </c>
      <c r="I661" s="84" t="s">
        <v>347</v>
      </c>
      <c r="J661" s="78" t="s">
        <v>54</v>
      </c>
      <c r="K661" s="85" t="s">
        <v>31</v>
      </c>
      <c r="L661" s="80"/>
      <c r="M661" s="81"/>
      <c r="N661" s="82">
        <v>116959.06</v>
      </c>
      <c r="O661" s="82">
        <v>0</v>
      </c>
      <c r="P661" s="27">
        <f>N661+O661</f>
        <v>116959.06</v>
      </c>
      <c r="Q661" s="82">
        <f>O661+P661</f>
        <v>116959.06</v>
      </c>
    </row>
    <row r="662" spans="1:17" ht="25.5">
      <c r="A662" s="163" t="s">
        <v>275</v>
      </c>
      <c r="B662" s="65" t="s">
        <v>135</v>
      </c>
      <c r="C662" s="66" t="s">
        <v>90</v>
      </c>
      <c r="D662" s="67" t="s">
        <v>84</v>
      </c>
      <c r="E662" s="98" t="s">
        <v>84</v>
      </c>
      <c r="F662" s="98" t="s">
        <v>154</v>
      </c>
      <c r="G662" s="77" t="s">
        <v>155</v>
      </c>
      <c r="H662" s="77" t="s">
        <v>155</v>
      </c>
      <c r="I662" s="98" t="s">
        <v>156</v>
      </c>
      <c r="J662" s="78" t="s">
        <v>155</v>
      </c>
      <c r="K662" s="85"/>
      <c r="L662" s="80">
        <f>L666+L672+L669+L663</f>
        <v>36867254.869999997</v>
      </c>
      <c r="M662" s="81">
        <f>M666+M672+M669+M663</f>
        <v>0</v>
      </c>
      <c r="N662" s="82">
        <f>N666+N672+N669+N663+N675+N678</f>
        <v>46439561.810000002</v>
      </c>
      <c r="O662" s="82">
        <f>O666+O672+O669+O663+O675+O678</f>
        <v>0</v>
      </c>
      <c r="P662" s="27">
        <f>P666+P672+P669+P663+P675+P678</f>
        <v>46439561.810000002</v>
      </c>
      <c r="Q662" s="82">
        <f>Q666+Q672+Q669+Q663+Q675+Q678</f>
        <v>10977810.08</v>
      </c>
    </row>
    <row r="663" spans="1:17">
      <c r="A663" s="23" t="s">
        <v>18</v>
      </c>
      <c r="B663" s="65" t="s">
        <v>135</v>
      </c>
      <c r="C663" s="66" t="s">
        <v>90</v>
      </c>
      <c r="D663" s="67" t="s">
        <v>84</v>
      </c>
      <c r="E663" s="98" t="s">
        <v>84</v>
      </c>
      <c r="F663" s="98" t="s">
        <v>154</v>
      </c>
      <c r="G663" s="77" t="s">
        <v>155</v>
      </c>
      <c r="H663" s="77" t="s">
        <v>155</v>
      </c>
      <c r="I663" s="98" t="s">
        <v>20</v>
      </c>
      <c r="J663" s="78" t="s">
        <v>155</v>
      </c>
      <c r="K663" s="99"/>
      <c r="L663" s="80">
        <f t="shared" ref="L663:Q664" si="233">L664</f>
        <v>500000</v>
      </c>
      <c r="M663" s="81">
        <f t="shared" si="233"/>
        <v>0</v>
      </c>
      <c r="N663" s="82">
        <f t="shared" si="233"/>
        <v>1820950.42</v>
      </c>
      <c r="O663" s="82">
        <f t="shared" si="233"/>
        <v>0</v>
      </c>
      <c r="P663" s="27">
        <f t="shared" si="233"/>
        <v>1820950.42</v>
      </c>
      <c r="Q663" s="82">
        <f t="shared" si="233"/>
        <v>0</v>
      </c>
    </row>
    <row r="664" spans="1:17" ht="25.5">
      <c r="A664" s="23" t="s">
        <v>29</v>
      </c>
      <c r="B664" s="65" t="s">
        <v>135</v>
      </c>
      <c r="C664" s="66" t="s">
        <v>90</v>
      </c>
      <c r="D664" s="67" t="s">
        <v>84</v>
      </c>
      <c r="E664" s="77" t="s">
        <v>84</v>
      </c>
      <c r="F664" s="77" t="s">
        <v>154</v>
      </c>
      <c r="G664" s="77" t="s">
        <v>155</v>
      </c>
      <c r="H664" s="77" t="s">
        <v>155</v>
      </c>
      <c r="I664" s="77" t="s">
        <v>20</v>
      </c>
      <c r="J664" s="78" t="s">
        <v>155</v>
      </c>
      <c r="K664" s="79" t="s">
        <v>169</v>
      </c>
      <c r="L664" s="74">
        <f t="shared" si="233"/>
        <v>500000</v>
      </c>
      <c r="M664" s="75">
        <f t="shared" si="233"/>
        <v>0</v>
      </c>
      <c r="N664" s="76">
        <f t="shared" si="233"/>
        <v>1820950.42</v>
      </c>
      <c r="O664" s="76">
        <f t="shared" si="233"/>
        <v>0</v>
      </c>
      <c r="P664" s="26">
        <f t="shared" si="233"/>
        <v>1820950.42</v>
      </c>
      <c r="Q664" s="76">
        <f t="shared" si="233"/>
        <v>0</v>
      </c>
    </row>
    <row r="665" spans="1:17">
      <c r="A665" s="23" t="s">
        <v>30</v>
      </c>
      <c r="B665" s="65" t="s">
        <v>135</v>
      </c>
      <c r="C665" s="66" t="s">
        <v>90</v>
      </c>
      <c r="D665" s="67" t="s">
        <v>84</v>
      </c>
      <c r="E665" s="77" t="s">
        <v>84</v>
      </c>
      <c r="F665" s="77" t="s">
        <v>154</v>
      </c>
      <c r="G665" s="77" t="s">
        <v>155</v>
      </c>
      <c r="H665" s="77" t="s">
        <v>155</v>
      </c>
      <c r="I665" s="77" t="s">
        <v>20</v>
      </c>
      <c r="J665" s="78" t="s">
        <v>155</v>
      </c>
      <c r="K665" s="79" t="s">
        <v>31</v>
      </c>
      <c r="L665" s="74">
        <v>500000</v>
      </c>
      <c r="M665" s="75">
        <v>0</v>
      </c>
      <c r="N665" s="76">
        <v>1820950.42</v>
      </c>
      <c r="O665" s="76">
        <v>0</v>
      </c>
      <c r="P665" s="26">
        <f>O665+N665</f>
        <v>1820950.42</v>
      </c>
      <c r="Q665" s="76">
        <v>0</v>
      </c>
    </row>
    <row r="666" spans="1:17">
      <c r="A666" s="23" t="s">
        <v>165</v>
      </c>
      <c r="B666" s="144">
        <v>334</v>
      </c>
      <c r="C666" s="66" t="s">
        <v>90</v>
      </c>
      <c r="D666" s="67" t="s">
        <v>84</v>
      </c>
      <c r="E666" s="98" t="s">
        <v>84</v>
      </c>
      <c r="F666" s="98" t="s">
        <v>154</v>
      </c>
      <c r="G666" s="77" t="s">
        <v>155</v>
      </c>
      <c r="H666" s="77" t="s">
        <v>155</v>
      </c>
      <c r="I666" s="84" t="s">
        <v>166</v>
      </c>
      <c r="J666" s="78" t="s">
        <v>155</v>
      </c>
      <c r="K666" s="85"/>
      <c r="L666" s="80">
        <f t="shared" ref="L666:Q667" si="234">L667</f>
        <v>35580000</v>
      </c>
      <c r="M666" s="81">
        <f t="shared" si="234"/>
        <v>0</v>
      </c>
      <c r="N666" s="82">
        <f t="shared" si="234"/>
        <v>43667300</v>
      </c>
      <c r="O666" s="82">
        <f t="shared" si="234"/>
        <v>0</v>
      </c>
      <c r="P666" s="27">
        <f t="shared" si="234"/>
        <v>43667300</v>
      </c>
      <c r="Q666" s="82">
        <f t="shared" si="234"/>
        <v>10527000</v>
      </c>
    </row>
    <row r="667" spans="1:17" ht="25.5">
      <c r="A667" s="23" t="s">
        <v>29</v>
      </c>
      <c r="B667" s="144">
        <v>334</v>
      </c>
      <c r="C667" s="66" t="s">
        <v>90</v>
      </c>
      <c r="D667" s="67" t="s">
        <v>84</v>
      </c>
      <c r="E667" s="98" t="s">
        <v>84</v>
      </c>
      <c r="F667" s="98" t="s">
        <v>154</v>
      </c>
      <c r="G667" s="77" t="s">
        <v>155</v>
      </c>
      <c r="H667" s="77" t="s">
        <v>155</v>
      </c>
      <c r="I667" s="84" t="s">
        <v>166</v>
      </c>
      <c r="J667" s="78" t="s">
        <v>155</v>
      </c>
      <c r="K667" s="85">
        <v>600</v>
      </c>
      <c r="L667" s="80">
        <f t="shared" si="234"/>
        <v>35580000</v>
      </c>
      <c r="M667" s="81">
        <f t="shared" si="234"/>
        <v>0</v>
      </c>
      <c r="N667" s="82">
        <f t="shared" si="234"/>
        <v>43667300</v>
      </c>
      <c r="O667" s="82">
        <f t="shared" si="234"/>
        <v>0</v>
      </c>
      <c r="P667" s="27">
        <f t="shared" si="234"/>
        <v>43667300</v>
      </c>
      <c r="Q667" s="82">
        <f t="shared" si="234"/>
        <v>10527000</v>
      </c>
    </row>
    <row r="668" spans="1:17">
      <c r="A668" s="23" t="s">
        <v>30</v>
      </c>
      <c r="B668" s="144">
        <v>334</v>
      </c>
      <c r="C668" s="66" t="s">
        <v>90</v>
      </c>
      <c r="D668" s="67" t="s">
        <v>84</v>
      </c>
      <c r="E668" s="98" t="s">
        <v>84</v>
      </c>
      <c r="F668" s="98" t="s">
        <v>154</v>
      </c>
      <c r="G668" s="77" t="s">
        <v>155</v>
      </c>
      <c r="H668" s="77" t="s">
        <v>155</v>
      </c>
      <c r="I668" s="84" t="s">
        <v>166</v>
      </c>
      <c r="J668" s="78" t="s">
        <v>155</v>
      </c>
      <c r="K668" s="85" t="s">
        <v>31</v>
      </c>
      <c r="L668" s="80">
        <v>35580000</v>
      </c>
      <c r="M668" s="81">
        <v>0</v>
      </c>
      <c r="N668" s="82">
        <v>43667300</v>
      </c>
      <c r="O668" s="82">
        <v>0</v>
      </c>
      <c r="P668" s="27">
        <v>43667300</v>
      </c>
      <c r="Q668" s="82">
        <v>10527000</v>
      </c>
    </row>
    <row r="669" spans="1:17" ht="38.25">
      <c r="A669" s="64" t="s">
        <v>338</v>
      </c>
      <c r="B669" s="144">
        <v>334</v>
      </c>
      <c r="C669" s="66" t="s">
        <v>90</v>
      </c>
      <c r="D669" s="67" t="s">
        <v>84</v>
      </c>
      <c r="E669" s="98" t="s">
        <v>84</v>
      </c>
      <c r="F669" s="98" t="s">
        <v>154</v>
      </c>
      <c r="G669" s="77" t="s">
        <v>155</v>
      </c>
      <c r="H669" s="77" t="s">
        <v>155</v>
      </c>
      <c r="I669" s="84" t="s">
        <v>266</v>
      </c>
      <c r="J669" s="78" t="s">
        <v>155</v>
      </c>
      <c r="K669" s="85"/>
      <c r="L669" s="80">
        <f t="shared" ref="L669:Q670" si="235">L670</f>
        <v>390000</v>
      </c>
      <c r="M669" s="81">
        <f t="shared" si="235"/>
        <v>0</v>
      </c>
      <c r="N669" s="82">
        <f t="shared" si="235"/>
        <v>390000</v>
      </c>
      <c r="O669" s="82">
        <f t="shared" si="235"/>
        <v>0</v>
      </c>
      <c r="P669" s="27">
        <f t="shared" si="235"/>
        <v>390000</v>
      </c>
      <c r="Q669" s="82">
        <f t="shared" si="235"/>
        <v>90000</v>
      </c>
    </row>
    <row r="670" spans="1:17" ht="25.5">
      <c r="A670" s="23" t="s">
        <v>29</v>
      </c>
      <c r="B670" s="144">
        <v>334</v>
      </c>
      <c r="C670" s="66" t="s">
        <v>90</v>
      </c>
      <c r="D670" s="67" t="s">
        <v>84</v>
      </c>
      <c r="E670" s="98" t="s">
        <v>84</v>
      </c>
      <c r="F670" s="98" t="s">
        <v>154</v>
      </c>
      <c r="G670" s="77" t="s">
        <v>155</v>
      </c>
      <c r="H670" s="77" t="s">
        <v>155</v>
      </c>
      <c r="I670" s="84" t="s">
        <v>266</v>
      </c>
      <c r="J670" s="78" t="s">
        <v>155</v>
      </c>
      <c r="K670" s="85">
        <v>600</v>
      </c>
      <c r="L670" s="80">
        <f t="shared" si="235"/>
        <v>390000</v>
      </c>
      <c r="M670" s="81">
        <f t="shared" si="235"/>
        <v>0</v>
      </c>
      <c r="N670" s="82">
        <f t="shared" si="235"/>
        <v>390000</v>
      </c>
      <c r="O670" s="82">
        <f t="shared" si="235"/>
        <v>0</v>
      </c>
      <c r="P670" s="27">
        <f t="shared" si="235"/>
        <v>390000</v>
      </c>
      <c r="Q670" s="82">
        <f t="shared" si="235"/>
        <v>90000</v>
      </c>
    </row>
    <row r="671" spans="1:17">
      <c r="A671" s="23" t="s">
        <v>30</v>
      </c>
      <c r="B671" s="144">
        <v>334</v>
      </c>
      <c r="C671" s="66" t="s">
        <v>90</v>
      </c>
      <c r="D671" s="67" t="s">
        <v>84</v>
      </c>
      <c r="E671" s="98" t="s">
        <v>84</v>
      </c>
      <c r="F671" s="98" t="s">
        <v>154</v>
      </c>
      <c r="G671" s="77" t="s">
        <v>155</v>
      </c>
      <c r="H671" s="77" t="s">
        <v>155</v>
      </c>
      <c r="I671" s="84" t="s">
        <v>266</v>
      </c>
      <c r="J671" s="78" t="s">
        <v>155</v>
      </c>
      <c r="K671" s="85" t="s">
        <v>31</v>
      </c>
      <c r="L671" s="80">
        <v>390000</v>
      </c>
      <c r="M671" s="81">
        <v>0</v>
      </c>
      <c r="N671" s="82">
        <v>390000</v>
      </c>
      <c r="O671" s="82">
        <v>0</v>
      </c>
      <c r="P671" s="27">
        <v>390000</v>
      </c>
      <c r="Q671" s="82">
        <v>90000</v>
      </c>
    </row>
    <row r="672" spans="1:17" ht="38.25">
      <c r="A672" s="163" t="s">
        <v>285</v>
      </c>
      <c r="B672" s="144">
        <v>334</v>
      </c>
      <c r="C672" s="66" t="s">
        <v>90</v>
      </c>
      <c r="D672" s="67" t="s">
        <v>84</v>
      </c>
      <c r="E672" s="98" t="s">
        <v>84</v>
      </c>
      <c r="F672" s="98" t="s">
        <v>154</v>
      </c>
      <c r="G672" s="77" t="s">
        <v>155</v>
      </c>
      <c r="H672" s="77" t="s">
        <v>155</v>
      </c>
      <c r="I672" s="84" t="s">
        <v>273</v>
      </c>
      <c r="J672" s="78" t="s">
        <v>284</v>
      </c>
      <c r="K672" s="85"/>
      <c r="L672" s="80">
        <f t="shared" ref="L672:Q673" si="236">L673</f>
        <v>397254.87</v>
      </c>
      <c r="M672" s="81">
        <f t="shared" si="236"/>
        <v>0</v>
      </c>
      <c r="N672" s="82">
        <f t="shared" si="236"/>
        <v>302330.55</v>
      </c>
      <c r="O672" s="82">
        <f t="shared" si="236"/>
        <v>0</v>
      </c>
      <c r="P672" s="27">
        <f t="shared" si="236"/>
        <v>302330.55</v>
      </c>
      <c r="Q672" s="82">
        <f t="shared" si="236"/>
        <v>302330.55</v>
      </c>
    </row>
    <row r="673" spans="1:17" ht="25.5">
      <c r="A673" s="23" t="s">
        <v>29</v>
      </c>
      <c r="B673" s="144">
        <v>334</v>
      </c>
      <c r="C673" s="66" t="s">
        <v>90</v>
      </c>
      <c r="D673" s="67" t="s">
        <v>84</v>
      </c>
      <c r="E673" s="98" t="s">
        <v>84</v>
      </c>
      <c r="F673" s="98" t="s">
        <v>154</v>
      </c>
      <c r="G673" s="77" t="s">
        <v>155</v>
      </c>
      <c r="H673" s="77" t="s">
        <v>155</v>
      </c>
      <c r="I673" s="84" t="s">
        <v>273</v>
      </c>
      <c r="J673" s="78" t="s">
        <v>284</v>
      </c>
      <c r="K673" s="85">
        <v>600</v>
      </c>
      <c r="L673" s="80">
        <f t="shared" si="236"/>
        <v>397254.87</v>
      </c>
      <c r="M673" s="81">
        <f t="shared" si="236"/>
        <v>0</v>
      </c>
      <c r="N673" s="82">
        <f t="shared" si="236"/>
        <v>302330.55</v>
      </c>
      <c r="O673" s="82">
        <f t="shared" si="236"/>
        <v>0</v>
      </c>
      <c r="P673" s="27">
        <f t="shared" si="236"/>
        <v>302330.55</v>
      </c>
      <c r="Q673" s="82">
        <f t="shared" si="236"/>
        <v>302330.55</v>
      </c>
    </row>
    <row r="674" spans="1:17">
      <c r="A674" s="23" t="s">
        <v>30</v>
      </c>
      <c r="B674" s="144">
        <v>334</v>
      </c>
      <c r="C674" s="66" t="s">
        <v>90</v>
      </c>
      <c r="D674" s="67" t="s">
        <v>84</v>
      </c>
      <c r="E674" s="98" t="s">
        <v>84</v>
      </c>
      <c r="F674" s="98" t="s">
        <v>154</v>
      </c>
      <c r="G674" s="77" t="s">
        <v>155</v>
      </c>
      <c r="H674" s="77" t="s">
        <v>155</v>
      </c>
      <c r="I674" s="84" t="s">
        <v>273</v>
      </c>
      <c r="J674" s="78" t="s">
        <v>284</v>
      </c>
      <c r="K674" s="85" t="s">
        <v>31</v>
      </c>
      <c r="L674" s="80">
        <f>317254.87+80000</f>
        <v>397254.87</v>
      </c>
      <c r="M674" s="81">
        <v>0</v>
      </c>
      <c r="N674" s="82">
        <v>302330.55</v>
      </c>
      <c r="O674" s="82">
        <v>0</v>
      </c>
      <c r="P674" s="27">
        <f>O674+N674</f>
        <v>302330.55</v>
      </c>
      <c r="Q674" s="82">
        <f>P674+O674</f>
        <v>302330.55</v>
      </c>
    </row>
    <row r="675" spans="1:17" ht="38.25">
      <c r="A675" s="23" t="s">
        <v>303</v>
      </c>
      <c r="B675" s="65" t="s">
        <v>135</v>
      </c>
      <c r="C675" s="66" t="s">
        <v>90</v>
      </c>
      <c r="D675" s="67" t="s">
        <v>84</v>
      </c>
      <c r="E675" s="98" t="s">
        <v>84</v>
      </c>
      <c r="F675" s="98" t="s">
        <v>154</v>
      </c>
      <c r="G675" s="77" t="s">
        <v>155</v>
      </c>
      <c r="H675" s="77" t="s">
        <v>155</v>
      </c>
      <c r="I675" s="98" t="s">
        <v>308</v>
      </c>
      <c r="J675" s="78" t="s">
        <v>155</v>
      </c>
      <c r="K675" s="99"/>
      <c r="L675" s="80"/>
      <c r="M675" s="81"/>
      <c r="N675" s="82">
        <f t="shared" ref="N675:Q676" si="237">N676</f>
        <v>200501.31</v>
      </c>
      <c r="O675" s="82">
        <f t="shared" si="237"/>
        <v>0</v>
      </c>
      <c r="P675" s="27">
        <f t="shared" si="237"/>
        <v>200501.31</v>
      </c>
      <c r="Q675" s="82">
        <f t="shared" si="237"/>
        <v>0</v>
      </c>
    </row>
    <row r="676" spans="1:17" ht="25.5">
      <c r="A676" s="23" t="s">
        <v>29</v>
      </c>
      <c r="B676" s="65" t="s">
        <v>135</v>
      </c>
      <c r="C676" s="66" t="s">
        <v>90</v>
      </c>
      <c r="D676" s="67" t="s">
        <v>84</v>
      </c>
      <c r="E676" s="77" t="s">
        <v>84</v>
      </c>
      <c r="F676" s="77" t="s">
        <v>154</v>
      </c>
      <c r="G676" s="77" t="s">
        <v>155</v>
      </c>
      <c r="H676" s="77" t="s">
        <v>155</v>
      </c>
      <c r="I676" s="77" t="s">
        <v>308</v>
      </c>
      <c r="J676" s="78" t="s">
        <v>155</v>
      </c>
      <c r="K676" s="79" t="s">
        <v>169</v>
      </c>
      <c r="L676" s="80"/>
      <c r="M676" s="81"/>
      <c r="N676" s="82">
        <f t="shared" si="237"/>
        <v>200501.31</v>
      </c>
      <c r="O676" s="82">
        <f t="shared" si="237"/>
        <v>0</v>
      </c>
      <c r="P676" s="27">
        <f t="shared" si="237"/>
        <v>200501.31</v>
      </c>
      <c r="Q676" s="82">
        <f t="shared" si="237"/>
        <v>0</v>
      </c>
    </row>
    <row r="677" spans="1:17">
      <c r="A677" s="23" t="s">
        <v>30</v>
      </c>
      <c r="B677" s="65" t="s">
        <v>135</v>
      </c>
      <c r="C677" s="66" t="s">
        <v>90</v>
      </c>
      <c r="D677" s="67" t="s">
        <v>84</v>
      </c>
      <c r="E677" s="77" t="s">
        <v>84</v>
      </c>
      <c r="F677" s="77" t="s">
        <v>154</v>
      </c>
      <c r="G677" s="77" t="s">
        <v>155</v>
      </c>
      <c r="H677" s="77" t="s">
        <v>155</v>
      </c>
      <c r="I677" s="77" t="s">
        <v>308</v>
      </c>
      <c r="J677" s="78" t="s">
        <v>155</v>
      </c>
      <c r="K677" s="79" t="s">
        <v>31</v>
      </c>
      <c r="L677" s="80"/>
      <c r="M677" s="81"/>
      <c r="N677" s="82">
        <v>200501.31</v>
      </c>
      <c r="O677" s="82">
        <v>0</v>
      </c>
      <c r="P677" s="27">
        <f>O677+N677</f>
        <v>200501.31</v>
      </c>
      <c r="Q677" s="82">
        <v>0</v>
      </c>
    </row>
    <row r="678" spans="1:17" ht="38.25">
      <c r="A678" s="163" t="s">
        <v>345</v>
      </c>
      <c r="B678" s="144">
        <v>334</v>
      </c>
      <c r="C678" s="66" t="s">
        <v>90</v>
      </c>
      <c r="D678" s="67" t="s">
        <v>84</v>
      </c>
      <c r="E678" s="98" t="s">
        <v>84</v>
      </c>
      <c r="F678" s="98" t="s">
        <v>154</v>
      </c>
      <c r="G678" s="77" t="s">
        <v>346</v>
      </c>
      <c r="H678" s="77" t="s">
        <v>153</v>
      </c>
      <c r="I678" s="84" t="s">
        <v>347</v>
      </c>
      <c r="J678" s="78" t="s">
        <v>54</v>
      </c>
      <c r="K678" s="85"/>
      <c r="L678" s="80"/>
      <c r="M678" s="81"/>
      <c r="N678" s="82">
        <f t="shared" ref="N678:Q679" si="238">N679</f>
        <v>58479.53</v>
      </c>
      <c r="O678" s="82">
        <f t="shared" si="238"/>
        <v>0</v>
      </c>
      <c r="P678" s="27">
        <f t="shared" si="238"/>
        <v>58479.53</v>
      </c>
      <c r="Q678" s="82">
        <f t="shared" si="238"/>
        <v>58479.53</v>
      </c>
    </row>
    <row r="679" spans="1:17" ht="25.5">
      <c r="A679" s="23" t="s">
        <v>29</v>
      </c>
      <c r="B679" s="144">
        <v>334</v>
      </c>
      <c r="C679" s="66" t="s">
        <v>90</v>
      </c>
      <c r="D679" s="67" t="s">
        <v>84</v>
      </c>
      <c r="E679" s="98" t="s">
        <v>84</v>
      </c>
      <c r="F679" s="98" t="s">
        <v>154</v>
      </c>
      <c r="G679" s="77" t="s">
        <v>346</v>
      </c>
      <c r="H679" s="77" t="s">
        <v>153</v>
      </c>
      <c r="I679" s="84" t="s">
        <v>347</v>
      </c>
      <c r="J679" s="78" t="s">
        <v>54</v>
      </c>
      <c r="K679" s="85" t="s">
        <v>169</v>
      </c>
      <c r="L679" s="80"/>
      <c r="M679" s="81"/>
      <c r="N679" s="82">
        <f t="shared" si="238"/>
        <v>58479.53</v>
      </c>
      <c r="O679" s="82">
        <f t="shared" si="238"/>
        <v>0</v>
      </c>
      <c r="P679" s="27">
        <f t="shared" si="238"/>
        <v>58479.53</v>
      </c>
      <c r="Q679" s="82">
        <f t="shared" si="238"/>
        <v>58479.53</v>
      </c>
    </row>
    <row r="680" spans="1:17">
      <c r="A680" s="23" t="s">
        <v>30</v>
      </c>
      <c r="B680" s="144">
        <v>334</v>
      </c>
      <c r="C680" s="66" t="s">
        <v>90</v>
      </c>
      <c r="D680" s="67" t="s">
        <v>84</v>
      </c>
      <c r="E680" s="98" t="s">
        <v>84</v>
      </c>
      <c r="F680" s="98" t="s">
        <v>154</v>
      </c>
      <c r="G680" s="77" t="s">
        <v>346</v>
      </c>
      <c r="H680" s="77" t="s">
        <v>153</v>
      </c>
      <c r="I680" s="84" t="s">
        <v>347</v>
      </c>
      <c r="J680" s="78" t="s">
        <v>54</v>
      </c>
      <c r="K680" s="85" t="s">
        <v>31</v>
      </c>
      <c r="L680" s="80"/>
      <c r="M680" s="81"/>
      <c r="N680" s="82">
        <v>58479.53</v>
      </c>
      <c r="O680" s="82">
        <v>0</v>
      </c>
      <c r="P680" s="27">
        <f>O680+N680</f>
        <v>58479.53</v>
      </c>
      <c r="Q680" s="82">
        <f>P680+O680</f>
        <v>58479.53</v>
      </c>
    </row>
    <row r="681" spans="1:17">
      <c r="A681" s="23" t="s">
        <v>376</v>
      </c>
      <c r="B681" s="144">
        <v>334</v>
      </c>
      <c r="C681" s="66" t="s">
        <v>90</v>
      </c>
      <c r="D681" s="67" t="s">
        <v>84</v>
      </c>
      <c r="E681" s="98" t="s">
        <v>377</v>
      </c>
      <c r="F681" s="98" t="s">
        <v>155</v>
      </c>
      <c r="G681" s="77" t="s">
        <v>155</v>
      </c>
      <c r="H681" s="77" t="s">
        <v>155</v>
      </c>
      <c r="I681" s="84" t="s">
        <v>156</v>
      </c>
      <c r="J681" s="78" t="s">
        <v>155</v>
      </c>
      <c r="K681" s="85"/>
      <c r="L681" s="80"/>
      <c r="M681" s="81"/>
      <c r="N681" s="81">
        <f>N682</f>
        <v>0</v>
      </c>
      <c r="O681" s="81">
        <f>O686+O682</f>
        <v>1478494</v>
      </c>
      <c r="P681" s="32">
        <f t="shared" ref="P681:Q683" si="239">P682</f>
        <v>1478494</v>
      </c>
      <c r="Q681" s="82">
        <f t="shared" si="239"/>
        <v>1478494</v>
      </c>
    </row>
    <row r="682" spans="1:17">
      <c r="A682" s="23" t="s">
        <v>367</v>
      </c>
      <c r="B682" s="65" t="s">
        <v>135</v>
      </c>
      <c r="C682" s="66" t="s">
        <v>90</v>
      </c>
      <c r="D682" s="67" t="s">
        <v>84</v>
      </c>
      <c r="E682" s="86" t="s">
        <v>377</v>
      </c>
      <c r="F682" s="86" t="s">
        <v>155</v>
      </c>
      <c r="G682" s="77" t="s">
        <v>155</v>
      </c>
      <c r="H682" s="77" t="s">
        <v>155</v>
      </c>
      <c r="I682" s="88" t="s">
        <v>368</v>
      </c>
      <c r="J682" s="78" t="s">
        <v>155</v>
      </c>
      <c r="K682" s="85"/>
      <c r="L682" s="80"/>
      <c r="M682" s="81"/>
      <c r="N682" s="81">
        <f>N683</f>
        <v>0</v>
      </c>
      <c r="O682" s="81">
        <f>O683</f>
        <v>1478494</v>
      </c>
      <c r="P682" s="32">
        <f t="shared" si="239"/>
        <v>1478494</v>
      </c>
      <c r="Q682" s="82">
        <f t="shared" si="239"/>
        <v>1478494</v>
      </c>
    </row>
    <row r="683" spans="1:17" ht="25.5">
      <c r="A683" s="23" t="s">
        <v>29</v>
      </c>
      <c r="B683" s="65" t="s">
        <v>135</v>
      </c>
      <c r="C683" s="66" t="s">
        <v>90</v>
      </c>
      <c r="D683" s="67" t="s">
        <v>84</v>
      </c>
      <c r="E683" s="86" t="s">
        <v>377</v>
      </c>
      <c r="F683" s="86" t="s">
        <v>155</v>
      </c>
      <c r="G683" s="77" t="s">
        <v>155</v>
      </c>
      <c r="H683" s="77" t="s">
        <v>155</v>
      </c>
      <c r="I683" s="88" t="s">
        <v>368</v>
      </c>
      <c r="J683" s="78" t="s">
        <v>155</v>
      </c>
      <c r="K683" s="85" t="s">
        <v>169</v>
      </c>
      <c r="L683" s="80"/>
      <c r="M683" s="81"/>
      <c r="N683" s="81">
        <f>N684</f>
        <v>0</v>
      </c>
      <c r="O683" s="81">
        <f>O684</f>
        <v>1478494</v>
      </c>
      <c r="P683" s="32">
        <f t="shared" si="239"/>
        <v>1478494</v>
      </c>
      <c r="Q683" s="82">
        <f t="shared" si="239"/>
        <v>1478494</v>
      </c>
    </row>
    <row r="684" spans="1:17">
      <c r="A684" s="23" t="s">
        <v>30</v>
      </c>
      <c r="B684" s="65" t="s">
        <v>135</v>
      </c>
      <c r="C684" s="66" t="s">
        <v>90</v>
      </c>
      <c r="D684" s="67" t="s">
        <v>84</v>
      </c>
      <c r="E684" s="86" t="s">
        <v>377</v>
      </c>
      <c r="F684" s="86" t="s">
        <v>155</v>
      </c>
      <c r="G684" s="77" t="s">
        <v>155</v>
      </c>
      <c r="H684" s="77" t="s">
        <v>155</v>
      </c>
      <c r="I684" s="88" t="s">
        <v>368</v>
      </c>
      <c r="J684" s="78" t="s">
        <v>155</v>
      </c>
      <c r="K684" s="85" t="s">
        <v>31</v>
      </c>
      <c r="L684" s="80"/>
      <c r="M684" s="81"/>
      <c r="N684" s="81">
        <v>0</v>
      </c>
      <c r="O684" s="81">
        <v>1478494</v>
      </c>
      <c r="P684" s="32">
        <v>1478494</v>
      </c>
      <c r="Q684" s="82">
        <v>1478494</v>
      </c>
    </row>
    <row r="685" spans="1:17" ht="17.25" customHeight="1">
      <c r="A685" s="64" t="s">
        <v>142</v>
      </c>
      <c r="B685" s="144">
        <v>334</v>
      </c>
      <c r="C685" s="66" t="s">
        <v>90</v>
      </c>
      <c r="D685" s="67" t="s">
        <v>86</v>
      </c>
      <c r="E685" s="202"/>
      <c r="F685" s="202"/>
      <c r="G685" s="77"/>
      <c r="H685" s="77"/>
      <c r="I685" s="68"/>
      <c r="J685" s="78"/>
      <c r="K685" s="90"/>
      <c r="L685" s="74">
        <f t="shared" ref="L685:Q687" si="240">L686</f>
        <v>5729400</v>
      </c>
      <c r="M685" s="75">
        <f t="shared" si="240"/>
        <v>0</v>
      </c>
      <c r="N685" s="76">
        <f t="shared" si="240"/>
        <v>8274845.0800000001</v>
      </c>
      <c r="O685" s="76">
        <f t="shared" si="240"/>
        <v>0</v>
      </c>
      <c r="P685" s="26">
        <f t="shared" si="240"/>
        <v>8274845.0800000001</v>
      </c>
      <c r="Q685" s="76">
        <f t="shared" si="240"/>
        <v>1505911.44</v>
      </c>
    </row>
    <row r="686" spans="1:17" ht="25.5">
      <c r="A686" s="23" t="s">
        <v>326</v>
      </c>
      <c r="B686" s="65" t="s">
        <v>135</v>
      </c>
      <c r="C686" s="66" t="s">
        <v>90</v>
      </c>
      <c r="D686" s="67" t="s">
        <v>86</v>
      </c>
      <c r="E686" s="98" t="s">
        <v>84</v>
      </c>
      <c r="F686" s="98" t="s">
        <v>155</v>
      </c>
      <c r="G686" s="77" t="s">
        <v>155</v>
      </c>
      <c r="H686" s="77" t="s">
        <v>155</v>
      </c>
      <c r="I686" s="98" t="s">
        <v>156</v>
      </c>
      <c r="J686" s="78" t="s">
        <v>155</v>
      </c>
      <c r="K686" s="90"/>
      <c r="L686" s="74">
        <f t="shared" si="240"/>
        <v>5729400</v>
      </c>
      <c r="M686" s="75">
        <f t="shared" si="240"/>
        <v>0</v>
      </c>
      <c r="N686" s="76">
        <f t="shared" si="240"/>
        <v>8274845.0800000001</v>
      </c>
      <c r="O686" s="76">
        <f t="shared" si="240"/>
        <v>0</v>
      </c>
      <c r="P686" s="26">
        <f t="shared" si="240"/>
        <v>8274845.0800000001</v>
      </c>
      <c r="Q686" s="76">
        <f t="shared" si="240"/>
        <v>1505911.44</v>
      </c>
    </row>
    <row r="687" spans="1:17" ht="25.5">
      <c r="A687" s="163" t="s">
        <v>17</v>
      </c>
      <c r="B687" s="65" t="s">
        <v>135</v>
      </c>
      <c r="C687" s="66" t="s">
        <v>90</v>
      </c>
      <c r="D687" s="67" t="s">
        <v>86</v>
      </c>
      <c r="E687" s="98" t="s">
        <v>84</v>
      </c>
      <c r="F687" s="98" t="s">
        <v>157</v>
      </c>
      <c r="G687" s="77" t="s">
        <v>155</v>
      </c>
      <c r="H687" s="77" t="s">
        <v>155</v>
      </c>
      <c r="I687" s="98" t="s">
        <v>156</v>
      </c>
      <c r="J687" s="78" t="s">
        <v>155</v>
      </c>
      <c r="K687" s="79"/>
      <c r="L687" s="80">
        <f t="shared" si="240"/>
        <v>5729400</v>
      </c>
      <c r="M687" s="81">
        <f t="shared" si="240"/>
        <v>0</v>
      </c>
      <c r="N687" s="82">
        <f t="shared" si="240"/>
        <v>8274845.0800000001</v>
      </c>
      <c r="O687" s="82">
        <f t="shared" si="240"/>
        <v>0</v>
      </c>
      <c r="P687" s="27">
        <f t="shared" si="240"/>
        <v>8274845.0800000001</v>
      </c>
      <c r="Q687" s="82">
        <f t="shared" si="240"/>
        <v>1505911.44</v>
      </c>
    </row>
    <row r="688" spans="1:17" ht="25.5">
      <c r="A688" s="94" t="s">
        <v>39</v>
      </c>
      <c r="B688" s="144">
        <v>334</v>
      </c>
      <c r="C688" s="66" t="s">
        <v>90</v>
      </c>
      <c r="D688" s="67" t="s">
        <v>86</v>
      </c>
      <c r="E688" s="77" t="s">
        <v>84</v>
      </c>
      <c r="F688" s="77" t="s">
        <v>157</v>
      </c>
      <c r="G688" s="77" t="s">
        <v>155</v>
      </c>
      <c r="H688" s="77" t="s">
        <v>155</v>
      </c>
      <c r="I688" s="77" t="s">
        <v>35</v>
      </c>
      <c r="J688" s="78" t="s">
        <v>155</v>
      </c>
      <c r="K688" s="79"/>
      <c r="L688" s="80">
        <f t="shared" ref="L688:Q688" si="241">L689+L691</f>
        <v>5729400</v>
      </c>
      <c r="M688" s="81">
        <f t="shared" si="241"/>
        <v>0</v>
      </c>
      <c r="N688" s="82">
        <f t="shared" si="241"/>
        <v>8274845.0800000001</v>
      </c>
      <c r="O688" s="82">
        <f t="shared" si="241"/>
        <v>0</v>
      </c>
      <c r="P688" s="27">
        <f t="shared" si="241"/>
        <v>8274845.0800000001</v>
      </c>
      <c r="Q688" s="82">
        <f t="shared" si="241"/>
        <v>1505911.44</v>
      </c>
    </row>
    <row r="689" spans="1:17" ht="51">
      <c r="A689" s="23" t="s">
        <v>83</v>
      </c>
      <c r="B689" s="144">
        <v>334</v>
      </c>
      <c r="C689" s="66" t="s">
        <v>90</v>
      </c>
      <c r="D689" s="67" t="s">
        <v>86</v>
      </c>
      <c r="E689" s="77" t="s">
        <v>84</v>
      </c>
      <c r="F689" s="77" t="s">
        <v>157</v>
      </c>
      <c r="G689" s="77" t="s">
        <v>155</v>
      </c>
      <c r="H689" s="77" t="s">
        <v>155</v>
      </c>
      <c r="I689" s="77" t="s">
        <v>35</v>
      </c>
      <c r="J689" s="78" t="s">
        <v>155</v>
      </c>
      <c r="K689" s="79">
        <v>100</v>
      </c>
      <c r="L689" s="80">
        <f t="shared" ref="L689:Q689" si="242">L690</f>
        <v>5556300</v>
      </c>
      <c r="M689" s="81">
        <f t="shared" si="242"/>
        <v>0</v>
      </c>
      <c r="N689" s="82">
        <f t="shared" si="242"/>
        <v>8121745.0800000001</v>
      </c>
      <c r="O689" s="82">
        <f t="shared" si="242"/>
        <v>0</v>
      </c>
      <c r="P689" s="27">
        <f t="shared" si="242"/>
        <v>8121745.0800000001</v>
      </c>
      <c r="Q689" s="82">
        <f t="shared" si="242"/>
        <v>1468311.44</v>
      </c>
    </row>
    <row r="690" spans="1:17" ht="25.5">
      <c r="A690" s="23" t="s">
        <v>73</v>
      </c>
      <c r="B690" s="144">
        <v>334</v>
      </c>
      <c r="C690" s="66" t="s">
        <v>90</v>
      </c>
      <c r="D690" s="67" t="s">
        <v>86</v>
      </c>
      <c r="E690" s="77" t="s">
        <v>84</v>
      </c>
      <c r="F690" s="77" t="s">
        <v>157</v>
      </c>
      <c r="G690" s="77" t="s">
        <v>155</v>
      </c>
      <c r="H690" s="77" t="s">
        <v>155</v>
      </c>
      <c r="I690" s="77" t="s">
        <v>35</v>
      </c>
      <c r="J690" s="78" t="s">
        <v>155</v>
      </c>
      <c r="K690" s="79">
        <v>120</v>
      </c>
      <c r="L690" s="80">
        <v>5556300</v>
      </c>
      <c r="M690" s="81">
        <v>0</v>
      </c>
      <c r="N690" s="82">
        <v>8121745.0800000001</v>
      </c>
      <c r="O690" s="82">
        <v>0</v>
      </c>
      <c r="P690" s="27">
        <v>8121745.0800000001</v>
      </c>
      <c r="Q690" s="82">
        <v>1468311.44</v>
      </c>
    </row>
    <row r="691" spans="1:17" ht="25.5">
      <c r="A691" s="23" t="s">
        <v>64</v>
      </c>
      <c r="B691" s="144">
        <v>334</v>
      </c>
      <c r="C691" s="66" t="s">
        <v>90</v>
      </c>
      <c r="D691" s="67" t="s">
        <v>86</v>
      </c>
      <c r="E691" s="77" t="s">
        <v>84</v>
      </c>
      <c r="F691" s="77" t="s">
        <v>157</v>
      </c>
      <c r="G691" s="77" t="s">
        <v>155</v>
      </c>
      <c r="H691" s="77" t="s">
        <v>155</v>
      </c>
      <c r="I691" s="77" t="s">
        <v>35</v>
      </c>
      <c r="J691" s="78" t="s">
        <v>155</v>
      </c>
      <c r="K691" s="79">
        <v>200</v>
      </c>
      <c r="L691" s="80">
        <f t="shared" ref="L691:Q691" si="243">L692</f>
        <v>173100</v>
      </c>
      <c r="M691" s="81">
        <f t="shared" si="243"/>
        <v>0</v>
      </c>
      <c r="N691" s="82">
        <f t="shared" si="243"/>
        <v>153100</v>
      </c>
      <c r="O691" s="82">
        <f t="shared" si="243"/>
        <v>0</v>
      </c>
      <c r="P691" s="27">
        <f t="shared" si="243"/>
        <v>153100</v>
      </c>
      <c r="Q691" s="82">
        <f t="shared" si="243"/>
        <v>37600</v>
      </c>
    </row>
    <row r="692" spans="1:17" ht="25.5">
      <c r="A692" s="23" t="s">
        <v>66</v>
      </c>
      <c r="B692" s="144">
        <v>334</v>
      </c>
      <c r="C692" s="66" t="s">
        <v>90</v>
      </c>
      <c r="D692" s="67" t="s">
        <v>86</v>
      </c>
      <c r="E692" s="77" t="s">
        <v>84</v>
      </c>
      <c r="F692" s="77" t="s">
        <v>157</v>
      </c>
      <c r="G692" s="77" t="s">
        <v>155</v>
      </c>
      <c r="H692" s="77" t="s">
        <v>155</v>
      </c>
      <c r="I692" s="77" t="s">
        <v>35</v>
      </c>
      <c r="J692" s="78" t="s">
        <v>155</v>
      </c>
      <c r="K692" s="79">
        <v>240</v>
      </c>
      <c r="L692" s="80">
        <v>173100</v>
      </c>
      <c r="M692" s="81">
        <v>0</v>
      </c>
      <c r="N692" s="82">
        <v>153100</v>
      </c>
      <c r="O692" s="82">
        <v>0</v>
      </c>
      <c r="P692" s="27">
        <v>153100</v>
      </c>
      <c r="Q692" s="82">
        <v>37600</v>
      </c>
    </row>
    <row r="693" spans="1:17" ht="0.75" hidden="1" customHeight="1">
      <c r="A693" s="23"/>
      <c r="B693" s="144"/>
      <c r="C693" s="66"/>
      <c r="D693" s="67"/>
      <c r="E693" s="77"/>
      <c r="F693" s="77"/>
      <c r="G693" s="77"/>
      <c r="H693" s="77"/>
      <c r="I693" s="77"/>
      <c r="J693" s="78"/>
      <c r="K693" s="79"/>
      <c r="L693" s="80"/>
      <c r="M693" s="81"/>
      <c r="N693" s="82"/>
      <c r="O693" s="82"/>
      <c r="P693" s="27"/>
      <c r="Q693" s="82"/>
    </row>
    <row r="694" spans="1:17" ht="6" hidden="1" customHeight="1">
      <c r="A694" s="136"/>
      <c r="B694" s="203"/>
      <c r="C694" s="176"/>
      <c r="D694" s="67"/>
      <c r="E694" s="109"/>
      <c r="F694" s="109"/>
      <c r="G694" s="109"/>
      <c r="H694" s="109"/>
      <c r="I694" s="109"/>
      <c r="J694" s="111"/>
      <c r="K694" s="178"/>
      <c r="L694" s="113"/>
      <c r="M694" s="114"/>
      <c r="N694" s="115"/>
      <c r="O694" s="115"/>
      <c r="P694" s="29"/>
      <c r="Q694" s="115"/>
    </row>
    <row r="695" spans="1:17" ht="4.5" customHeight="1">
      <c r="A695" s="136"/>
      <c r="B695" s="174"/>
      <c r="C695" s="176"/>
      <c r="D695" s="175"/>
      <c r="E695" s="204"/>
      <c r="F695" s="204"/>
      <c r="G695" s="109"/>
      <c r="H695" s="109"/>
      <c r="I695" s="205"/>
      <c r="J695" s="111"/>
      <c r="K695" s="112"/>
      <c r="L695" s="113"/>
      <c r="M695" s="114"/>
      <c r="N695" s="115"/>
      <c r="O695" s="115"/>
      <c r="P695" s="29"/>
      <c r="Q695" s="115"/>
    </row>
    <row r="696" spans="1:17" s="15" customFormat="1" ht="25.5">
      <c r="A696" s="179" t="s">
        <v>46</v>
      </c>
      <c r="B696" s="141">
        <v>335</v>
      </c>
      <c r="C696" s="181"/>
      <c r="D696" s="206"/>
      <c r="E696" s="187"/>
      <c r="F696" s="187"/>
      <c r="G696" s="122"/>
      <c r="H696" s="122"/>
      <c r="I696" s="187"/>
      <c r="J696" s="188"/>
      <c r="K696" s="79"/>
      <c r="L696" s="207">
        <f t="shared" ref="L696:Q698" si="244">L697</f>
        <v>2141100</v>
      </c>
      <c r="M696" s="208">
        <f>M697</f>
        <v>331938</v>
      </c>
      <c r="N696" s="209">
        <f t="shared" si="244"/>
        <v>3202795.42</v>
      </c>
      <c r="O696" s="209">
        <f t="shared" si="244"/>
        <v>0</v>
      </c>
      <c r="P696" s="36">
        <f t="shared" si="244"/>
        <v>3202795.42</v>
      </c>
      <c r="Q696" s="209">
        <f t="shared" si="244"/>
        <v>708978.3</v>
      </c>
    </row>
    <row r="697" spans="1:17" s="15" customFormat="1">
      <c r="A697" s="64" t="s">
        <v>99</v>
      </c>
      <c r="B697" s="144">
        <v>335</v>
      </c>
      <c r="C697" s="66" t="s">
        <v>84</v>
      </c>
      <c r="D697" s="93"/>
      <c r="E697" s="182"/>
      <c r="F697" s="182"/>
      <c r="G697" s="77"/>
      <c r="H697" s="77"/>
      <c r="I697" s="182"/>
      <c r="J697" s="183"/>
      <c r="K697" s="184"/>
      <c r="L697" s="198">
        <f t="shared" si="244"/>
        <v>2141100</v>
      </c>
      <c r="M697" s="199">
        <f t="shared" si="244"/>
        <v>331938</v>
      </c>
      <c r="N697" s="200">
        <f t="shared" si="244"/>
        <v>3202795.42</v>
      </c>
      <c r="O697" s="200">
        <f t="shared" si="244"/>
        <v>0</v>
      </c>
      <c r="P697" s="35">
        <f t="shared" si="244"/>
        <v>3202795.42</v>
      </c>
      <c r="Q697" s="200">
        <f t="shared" si="244"/>
        <v>708978.3</v>
      </c>
    </row>
    <row r="698" spans="1:17" s="15" customFormat="1" ht="30.75" customHeight="1">
      <c r="A698" s="64" t="s">
        <v>120</v>
      </c>
      <c r="B698" s="131" t="s">
        <v>47</v>
      </c>
      <c r="C698" s="92" t="s">
        <v>84</v>
      </c>
      <c r="D698" s="93" t="s">
        <v>85</v>
      </c>
      <c r="E698" s="182"/>
      <c r="F698" s="182"/>
      <c r="G698" s="77"/>
      <c r="H698" s="77"/>
      <c r="I698" s="182"/>
      <c r="J698" s="183"/>
      <c r="K698" s="184"/>
      <c r="L698" s="198">
        <f t="shared" si="244"/>
        <v>2141100</v>
      </c>
      <c r="M698" s="199">
        <f t="shared" si="244"/>
        <v>331938</v>
      </c>
      <c r="N698" s="200">
        <f t="shared" si="244"/>
        <v>3202795.42</v>
      </c>
      <c r="O698" s="200">
        <f t="shared" si="244"/>
        <v>0</v>
      </c>
      <c r="P698" s="35">
        <f t="shared" si="244"/>
        <v>3202795.42</v>
      </c>
      <c r="Q698" s="200">
        <f t="shared" si="244"/>
        <v>708978.3</v>
      </c>
    </row>
    <row r="699" spans="1:17" ht="34.5" customHeight="1">
      <c r="A699" s="23" t="s">
        <v>41</v>
      </c>
      <c r="B699" s="131" t="s">
        <v>47</v>
      </c>
      <c r="C699" s="92" t="s">
        <v>84</v>
      </c>
      <c r="D699" s="93" t="s">
        <v>85</v>
      </c>
      <c r="E699" s="210" t="s">
        <v>9</v>
      </c>
      <c r="F699" s="210" t="s">
        <v>155</v>
      </c>
      <c r="G699" s="77" t="s">
        <v>155</v>
      </c>
      <c r="H699" s="77" t="s">
        <v>155</v>
      </c>
      <c r="I699" s="210" t="s">
        <v>156</v>
      </c>
      <c r="J699" s="78" t="s">
        <v>155</v>
      </c>
      <c r="K699" s="184"/>
      <c r="L699" s="198">
        <f>L710</f>
        <v>2141100</v>
      </c>
      <c r="M699" s="199">
        <f>M700+M704+M710</f>
        <v>331938</v>
      </c>
      <c r="N699" s="200">
        <f>N700+N704</f>
        <v>3202795.42</v>
      </c>
      <c r="O699" s="200">
        <f>O700+O704</f>
        <v>0</v>
      </c>
      <c r="P699" s="35">
        <f>P700+P704</f>
        <v>3202795.42</v>
      </c>
      <c r="Q699" s="200">
        <f>Q700+Q704</f>
        <v>708978.3</v>
      </c>
    </row>
    <row r="700" spans="1:17" ht="33" customHeight="1">
      <c r="A700" s="23" t="s">
        <v>302</v>
      </c>
      <c r="B700" s="131" t="s">
        <v>47</v>
      </c>
      <c r="C700" s="92" t="s">
        <v>84</v>
      </c>
      <c r="D700" s="93" t="s">
        <v>85</v>
      </c>
      <c r="E700" s="77" t="s">
        <v>9</v>
      </c>
      <c r="F700" s="77" t="s">
        <v>157</v>
      </c>
      <c r="G700" s="77" t="s">
        <v>155</v>
      </c>
      <c r="H700" s="77" t="s">
        <v>155</v>
      </c>
      <c r="I700" s="77" t="s">
        <v>156</v>
      </c>
      <c r="J700" s="78" t="s">
        <v>155</v>
      </c>
      <c r="K700" s="90"/>
      <c r="L700" s="198">
        <f t="shared" ref="L700:Q700" si="245">L702</f>
        <v>0</v>
      </c>
      <c r="M700" s="199">
        <f t="shared" si="245"/>
        <v>1540338</v>
      </c>
      <c r="N700" s="200">
        <f t="shared" si="245"/>
        <v>1806155.17</v>
      </c>
      <c r="O700" s="200">
        <f t="shared" si="245"/>
        <v>0</v>
      </c>
      <c r="P700" s="35">
        <f t="shared" si="245"/>
        <v>1806155.17</v>
      </c>
      <c r="Q700" s="200">
        <f t="shared" si="245"/>
        <v>373974.88</v>
      </c>
    </row>
    <row r="701" spans="1:17" ht="33" customHeight="1">
      <c r="A701" s="94" t="s">
        <v>39</v>
      </c>
      <c r="B701" s="131" t="s">
        <v>47</v>
      </c>
      <c r="C701" s="92" t="s">
        <v>84</v>
      </c>
      <c r="D701" s="93" t="s">
        <v>85</v>
      </c>
      <c r="E701" s="77" t="s">
        <v>9</v>
      </c>
      <c r="F701" s="77" t="s">
        <v>157</v>
      </c>
      <c r="G701" s="77" t="s">
        <v>155</v>
      </c>
      <c r="H701" s="77" t="s">
        <v>155</v>
      </c>
      <c r="I701" s="77" t="s">
        <v>35</v>
      </c>
      <c r="J701" s="78" t="s">
        <v>155</v>
      </c>
      <c r="K701" s="90"/>
      <c r="L701" s="198"/>
      <c r="M701" s="199">
        <f t="shared" ref="M701:Q702" si="246">M702</f>
        <v>1540338</v>
      </c>
      <c r="N701" s="200">
        <f t="shared" si="246"/>
        <v>1806155.17</v>
      </c>
      <c r="O701" s="200">
        <f t="shared" si="246"/>
        <v>0</v>
      </c>
      <c r="P701" s="35">
        <f t="shared" si="246"/>
        <v>1806155.17</v>
      </c>
      <c r="Q701" s="200">
        <f t="shared" si="246"/>
        <v>373974.88</v>
      </c>
    </row>
    <row r="702" spans="1:17" ht="51">
      <c r="A702" s="23" t="s">
        <v>83</v>
      </c>
      <c r="B702" s="131" t="s">
        <v>47</v>
      </c>
      <c r="C702" s="92" t="s">
        <v>84</v>
      </c>
      <c r="D702" s="93" t="s">
        <v>85</v>
      </c>
      <c r="E702" s="77" t="s">
        <v>9</v>
      </c>
      <c r="F702" s="77" t="s">
        <v>157</v>
      </c>
      <c r="G702" s="77" t="s">
        <v>155</v>
      </c>
      <c r="H702" s="77" t="s">
        <v>155</v>
      </c>
      <c r="I702" s="77" t="s">
        <v>35</v>
      </c>
      <c r="J702" s="78" t="s">
        <v>155</v>
      </c>
      <c r="K702" s="79">
        <v>100</v>
      </c>
      <c r="L702" s="198">
        <f>L703</f>
        <v>0</v>
      </c>
      <c r="M702" s="199">
        <f t="shared" si="246"/>
        <v>1540338</v>
      </c>
      <c r="N702" s="200">
        <f t="shared" si="246"/>
        <v>1806155.17</v>
      </c>
      <c r="O702" s="200">
        <f t="shared" si="246"/>
        <v>0</v>
      </c>
      <c r="P702" s="35">
        <f t="shared" si="246"/>
        <v>1806155.17</v>
      </c>
      <c r="Q702" s="200">
        <f t="shared" si="246"/>
        <v>373974.88</v>
      </c>
    </row>
    <row r="703" spans="1:17" ht="25.5">
      <c r="A703" s="23" t="s">
        <v>73</v>
      </c>
      <c r="B703" s="131" t="s">
        <v>47</v>
      </c>
      <c r="C703" s="92" t="s">
        <v>84</v>
      </c>
      <c r="D703" s="93" t="s">
        <v>85</v>
      </c>
      <c r="E703" s="77" t="s">
        <v>9</v>
      </c>
      <c r="F703" s="77" t="s">
        <v>157</v>
      </c>
      <c r="G703" s="77" t="s">
        <v>155</v>
      </c>
      <c r="H703" s="77" t="s">
        <v>155</v>
      </c>
      <c r="I703" s="77" t="s">
        <v>35</v>
      </c>
      <c r="J703" s="78" t="s">
        <v>155</v>
      </c>
      <c r="K703" s="79">
        <v>120</v>
      </c>
      <c r="L703" s="198">
        <v>0</v>
      </c>
      <c r="M703" s="199">
        <f>1208400+331938</f>
        <v>1540338</v>
      </c>
      <c r="N703" s="200">
        <v>1806155.17</v>
      </c>
      <c r="O703" s="200">
        <v>0</v>
      </c>
      <c r="P703" s="35">
        <v>1806155.17</v>
      </c>
      <c r="Q703" s="200">
        <v>373974.88</v>
      </c>
    </row>
    <row r="704" spans="1:17">
      <c r="A704" s="94" t="s">
        <v>46</v>
      </c>
      <c r="B704" s="131" t="s">
        <v>47</v>
      </c>
      <c r="C704" s="92" t="s">
        <v>84</v>
      </c>
      <c r="D704" s="93" t="s">
        <v>85</v>
      </c>
      <c r="E704" s="77" t="s">
        <v>9</v>
      </c>
      <c r="F704" s="77" t="s">
        <v>153</v>
      </c>
      <c r="G704" s="77" t="s">
        <v>155</v>
      </c>
      <c r="H704" s="77" t="s">
        <v>155</v>
      </c>
      <c r="I704" s="77" t="s">
        <v>156</v>
      </c>
      <c r="J704" s="78" t="s">
        <v>155</v>
      </c>
      <c r="K704" s="90"/>
      <c r="L704" s="198">
        <f>L706+L708</f>
        <v>0</v>
      </c>
      <c r="M704" s="199">
        <f>M705</f>
        <v>932700</v>
      </c>
      <c r="N704" s="200">
        <f>N705</f>
        <v>1396640.25</v>
      </c>
      <c r="O704" s="200">
        <f>O705</f>
        <v>0</v>
      </c>
      <c r="P704" s="35">
        <f>P705</f>
        <v>1396640.25</v>
      </c>
      <c r="Q704" s="200">
        <f>Q705</f>
        <v>335003.42</v>
      </c>
    </row>
    <row r="705" spans="1:17" ht="25.5">
      <c r="A705" s="94" t="s">
        <v>39</v>
      </c>
      <c r="B705" s="131" t="s">
        <v>47</v>
      </c>
      <c r="C705" s="92" t="s">
        <v>84</v>
      </c>
      <c r="D705" s="93" t="s">
        <v>85</v>
      </c>
      <c r="E705" s="77" t="s">
        <v>9</v>
      </c>
      <c r="F705" s="77" t="s">
        <v>153</v>
      </c>
      <c r="G705" s="77" t="s">
        <v>155</v>
      </c>
      <c r="H705" s="77" t="s">
        <v>155</v>
      </c>
      <c r="I705" s="77" t="s">
        <v>35</v>
      </c>
      <c r="J705" s="78" t="s">
        <v>155</v>
      </c>
      <c r="K705" s="90"/>
      <c r="L705" s="198"/>
      <c r="M705" s="199">
        <f>M706+M708</f>
        <v>932700</v>
      </c>
      <c r="N705" s="200">
        <f>N706+N708</f>
        <v>1396640.25</v>
      </c>
      <c r="O705" s="200">
        <f>O706+O708</f>
        <v>0</v>
      </c>
      <c r="P705" s="35">
        <f>P706+P708</f>
        <v>1396640.25</v>
      </c>
      <c r="Q705" s="200">
        <f>Q706+Q708</f>
        <v>335003.42</v>
      </c>
    </row>
    <row r="706" spans="1:17" ht="51">
      <c r="A706" s="23" t="s">
        <v>83</v>
      </c>
      <c r="B706" s="131" t="s">
        <v>47</v>
      </c>
      <c r="C706" s="92" t="s">
        <v>84</v>
      </c>
      <c r="D706" s="93" t="s">
        <v>85</v>
      </c>
      <c r="E706" s="77" t="s">
        <v>9</v>
      </c>
      <c r="F706" s="77" t="s">
        <v>153</v>
      </c>
      <c r="G706" s="77" t="s">
        <v>155</v>
      </c>
      <c r="H706" s="77" t="s">
        <v>155</v>
      </c>
      <c r="I706" s="77" t="s">
        <v>35</v>
      </c>
      <c r="J706" s="78" t="s">
        <v>155</v>
      </c>
      <c r="K706" s="79">
        <v>100</v>
      </c>
      <c r="L706" s="198">
        <f t="shared" ref="L706:Q706" si="247">L707</f>
        <v>0</v>
      </c>
      <c r="M706" s="199">
        <f t="shared" si="247"/>
        <v>891600</v>
      </c>
      <c r="N706" s="200">
        <f t="shared" si="247"/>
        <v>1355540.25</v>
      </c>
      <c r="O706" s="200">
        <f t="shared" si="247"/>
        <v>0</v>
      </c>
      <c r="P706" s="35">
        <f t="shared" si="247"/>
        <v>1355540.25</v>
      </c>
      <c r="Q706" s="200">
        <f t="shared" si="247"/>
        <v>327003.42</v>
      </c>
    </row>
    <row r="707" spans="1:17" ht="25.5">
      <c r="A707" s="23" t="s">
        <v>73</v>
      </c>
      <c r="B707" s="131" t="s">
        <v>47</v>
      </c>
      <c r="C707" s="92" t="s">
        <v>84</v>
      </c>
      <c r="D707" s="93" t="s">
        <v>85</v>
      </c>
      <c r="E707" s="77" t="s">
        <v>9</v>
      </c>
      <c r="F707" s="77" t="s">
        <v>153</v>
      </c>
      <c r="G707" s="77" t="s">
        <v>155</v>
      </c>
      <c r="H707" s="77" t="s">
        <v>155</v>
      </c>
      <c r="I707" s="77" t="s">
        <v>35</v>
      </c>
      <c r="J707" s="78" t="s">
        <v>155</v>
      </c>
      <c r="K707" s="79">
        <v>120</v>
      </c>
      <c r="L707" s="198">
        <v>0</v>
      </c>
      <c r="M707" s="199">
        <f>891600</f>
        <v>891600</v>
      </c>
      <c r="N707" s="200">
        <f>16700+1338840.25</f>
        <v>1355540.25</v>
      </c>
      <c r="O707" s="200">
        <v>0</v>
      </c>
      <c r="P707" s="35">
        <f>16700+1338840.25</f>
        <v>1355540.25</v>
      </c>
      <c r="Q707" s="200">
        <v>327003.42</v>
      </c>
    </row>
    <row r="708" spans="1:17" ht="25.5">
      <c r="A708" s="23" t="s">
        <v>64</v>
      </c>
      <c r="B708" s="131" t="s">
        <v>47</v>
      </c>
      <c r="C708" s="92" t="s">
        <v>84</v>
      </c>
      <c r="D708" s="93" t="s">
        <v>85</v>
      </c>
      <c r="E708" s="77" t="s">
        <v>9</v>
      </c>
      <c r="F708" s="77" t="s">
        <v>153</v>
      </c>
      <c r="G708" s="77" t="s">
        <v>155</v>
      </c>
      <c r="H708" s="77" t="s">
        <v>155</v>
      </c>
      <c r="I708" s="77" t="s">
        <v>35</v>
      </c>
      <c r="J708" s="78" t="s">
        <v>155</v>
      </c>
      <c r="K708" s="79" t="s">
        <v>65</v>
      </c>
      <c r="L708" s="198">
        <f t="shared" ref="L708:Q708" si="248">L709</f>
        <v>0</v>
      </c>
      <c r="M708" s="199">
        <f t="shared" si="248"/>
        <v>41100</v>
      </c>
      <c r="N708" s="200">
        <f t="shared" si="248"/>
        <v>41100</v>
      </c>
      <c r="O708" s="200">
        <f t="shared" si="248"/>
        <v>0</v>
      </c>
      <c r="P708" s="35">
        <f t="shared" si="248"/>
        <v>41100</v>
      </c>
      <c r="Q708" s="200">
        <f t="shared" si="248"/>
        <v>8000</v>
      </c>
    </row>
    <row r="709" spans="1:17" ht="25.5" customHeight="1" thickBot="1">
      <c r="A709" s="136" t="s">
        <v>66</v>
      </c>
      <c r="B709" s="137" t="s">
        <v>47</v>
      </c>
      <c r="C709" s="107" t="s">
        <v>84</v>
      </c>
      <c r="D709" s="106" t="s">
        <v>85</v>
      </c>
      <c r="E709" s="109" t="s">
        <v>9</v>
      </c>
      <c r="F709" s="109" t="s">
        <v>153</v>
      </c>
      <c r="G709" s="109" t="s">
        <v>155</v>
      </c>
      <c r="H709" s="109" t="s">
        <v>155</v>
      </c>
      <c r="I709" s="109" t="s">
        <v>35</v>
      </c>
      <c r="J709" s="111" t="s">
        <v>155</v>
      </c>
      <c r="K709" s="178">
        <v>240</v>
      </c>
      <c r="L709" s="211">
        <v>0</v>
      </c>
      <c r="M709" s="212">
        <v>41100</v>
      </c>
      <c r="N709" s="213">
        <v>41100</v>
      </c>
      <c r="O709" s="213">
        <v>0</v>
      </c>
      <c r="P709" s="37">
        <v>41100</v>
      </c>
      <c r="Q709" s="213">
        <v>8000</v>
      </c>
    </row>
    <row r="710" spans="1:17" s="15" customFormat="1" ht="25.5" hidden="1" customHeight="1">
      <c r="A710" s="94" t="s">
        <v>39</v>
      </c>
      <c r="B710" s="131" t="s">
        <v>47</v>
      </c>
      <c r="C710" s="92" t="s">
        <v>84</v>
      </c>
      <c r="D710" s="93" t="s">
        <v>85</v>
      </c>
      <c r="E710" s="77" t="s">
        <v>9</v>
      </c>
      <c r="F710" s="77" t="s">
        <v>155</v>
      </c>
      <c r="G710" s="77" t="s">
        <v>155</v>
      </c>
      <c r="H710" s="77" t="s">
        <v>155</v>
      </c>
      <c r="I710" s="77" t="s">
        <v>35</v>
      </c>
      <c r="J710" s="78" t="s">
        <v>155</v>
      </c>
      <c r="K710" s="90"/>
      <c r="L710" s="80">
        <f t="shared" ref="L710:Q710" si="249">L711+L713</f>
        <v>2141100</v>
      </c>
      <c r="M710" s="81">
        <f t="shared" si="249"/>
        <v>-2141100</v>
      </c>
      <c r="N710" s="82">
        <f t="shared" si="249"/>
        <v>0</v>
      </c>
      <c r="O710" s="82">
        <f t="shared" si="249"/>
        <v>-2100000</v>
      </c>
      <c r="P710" s="27">
        <f t="shared" si="249"/>
        <v>-2100000</v>
      </c>
      <c r="Q710" s="82">
        <f t="shared" si="249"/>
        <v>-4200000</v>
      </c>
    </row>
    <row r="711" spans="1:17" s="15" customFormat="1" ht="51" hidden="1" customHeight="1">
      <c r="A711" s="23" t="s">
        <v>83</v>
      </c>
      <c r="B711" s="131" t="s">
        <v>47</v>
      </c>
      <c r="C711" s="92" t="s">
        <v>84</v>
      </c>
      <c r="D711" s="93" t="s">
        <v>85</v>
      </c>
      <c r="E711" s="77" t="s">
        <v>9</v>
      </c>
      <c r="F711" s="77" t="s">
        <v>155</v>
      </c>
      <c r="G711" s="77" t="s">
        <v>155</v>
      </c>
      <c r="H711" s="77" t="s">
        <v>155</v>
      </c>
      <c r="I711" s="77" t="s">
        <v>35</v>
      </c>
      <c r="J711" s="78" t="s">
        <v>155</v>
      </c>
      <c r="K711" s="79">
        <v>100</v>
      </c>
      <c r="L711" s="80">
        <f t="shared" ref="L711:Q711" si="250">L712</f>
        <v>2100000</v>
      </c>
      <c r="M711" s="81">
        <f t="shared" si="250"/>
        <v>-2100000</v>
      </c>
      <c r="N711" s="82">
        <f t="shared" si="250"/>
        <v>0</v>
      </c>
      <c r="O711" s="82">
        <f t="shared" si="250"/>
        <v>-2100000</v>
      </c>
      <c r="P711" s="27">
        <f t="shared" si="250"/>
        <v>-2100000</v>
      </c>
      <c r="Q711" s="82">
        <f t="shared" si="250"/>
        <v>-4200000</v>
      </c>
    </row>
    <row r="712" spans="1:17" s="15" customFormat="1" ht="25.5" hidden="1" customHeight="1">
      <c r="A712" s="23" t="s">
        <v>73</v>
      </c>
      <c r="B712" s="131" t="s">
        <v>47</v>
      </c>
      <c r="C712" s="92" t="s">
        <v>84</v>
      </c>
      <c r="D712" s="93" t="s">
        <v>85</v>
      </c>
      <c r="E712" s="77" t="s">
        <v>9</v>
      </c>
      <c r="F712" s="77" t="s">
        <v>155</v>
      </c>
      <c r="G712" s="77" t="s">
        <v>155</v>
      </c>
      <c r="H712" s="77" t="s">
        <v>155</v>
      </c>
      <c r="I712" s="77" t="s">
        <v>35</v>
      </c>
      <c r="J712" s="78" t="s">
        <v>155</v>
      </c>
      <c r="K712" s="79">
        <v>120</v>
      </c>
      <c r="L712" s="80">
        <f>2100000</f>
        <v>2100000</v>
      </c>
      <c r="M712" s="81">
        <v>-2100000</v>
      </c>
      <c r="N712" s="82">
        <f>M712+L712</f>
        <v>0</v>
      </c>
      <c r="O712" s="82">
        <f>N712+M712</f>
        <v>-2100000</v>
      </c>
      <c r="P712" s="27">
        <f>O712+N712</f>
        <v>-2100000</v>
      </c>
      <c r="Q712" s="82">
        <f>P712+O712</f>
        <v>-4200000</v>
      </c>
    </row>
    <row r="713" spans="1:17" s="15" customFormat="1" ht="25.5" hidden="1" customHeight="1">
      <c r="A713" s="23" t="s">
        <v>64</v>
      </c>
      <c r="B713" s="131" t="s">
        <v>47</v>
      </c>
      <c r="C713" s="92" t="s">
        <v>84</v>
      </c>
      <c r="D713" s="93" t="s">
        <v>85</v>
      </c>
      <c r="E713" s="77" t="s">
        <v>9</v>
      </c>
      <c r="F713" s="77" t="s">
        <v>155</v>
      </c>
      <c r="G713" s="77" t="s">
        <v>155</v>
      </c>
      <c r="H713" s="77" t="s">
        <v>155</v>
      </c>
      <c r="I713" s="77" t="s">
        <v>35</v>
      </c>
      <c r="J713" s="78" t="s">
        <v>155</v>
      </c>
      <c r="K713" s="79" t="s">
        <v>65</v>
      </c>
      <c r="L713" s="80">
        <f t="shared" ref="L713:Q713" si="251">L714</f>
        <v>41100</v>
      </c>
      <c r="M713" s="81">
        <f t="shared" si="251"/>
        <v>-41100</v>
      </c>
      <c r="N713" s="82">
        <f t="shared" si="251"/>
        <v>0</v>
      </c>
      <c r="O713" s="82">
        <f t="shared" si="251"/>
        <v>0</v>
      </c>
      <c r="P713" s="27">
        <f t="shared" si="251"/>
        <v>0</v>
      </c>
      <c r="Q713" s="82">
        <f t="shared" si="251"/>
        <v>0</v>
      </c>
    </row>
    <row r="714" spans="1:17" s="15" customFormat="1" ht="25.5" hidden="1" customHeight="1">
      <c r="A714" s="136" t="s">
        <v>66</v>
      </c>
      <c r="B714" s="137" t="s">
        <v>47</v>
      </c>
      <c r="C714" s="105" t="s">
        <v>84</v>
      </c>
      <c r="D714" s="106" t="s">
        <v>85</v>
      </c>
      <c r="E714" s="109" t="s">
        <v>9</v>
      </c>
      <c r="F714" s="109" t="s">
        <v>155</v>
      </c>
      <c r="G714" s="109" t="s">
        <v>155</v>
      </c>
      <c r="H714" s="109" t="s">
        <v>155</v>
      </c>
      <c r="I714" s="109" t="s">
        <v>35</v>
      </c>
      <c r="J714" s="111" t="s">
        <v>155</v>
      </c>
      <c r="K714" s="178">
        <v>240</v>
      </c>
      <c r="L714" s="113">
        <v>41100</v>
      </c>
      <c r="M714" s="114">
        <v>-41100</v>
      </c>
      <c r="N714" s="115">
        <v>0</v>
      </c>
      <c r="O714" s="115">
        <v>0</v>
      </c>
      <c r="P714" s="29">
        <v>0</v>
      </c>
      <c r="Q714" s="115">
        <v>0</v>
      </c>
    </row>
    <row r="715" spans="1:17" s="15" customFormat="1" ht="13.5" hidden="1" thickBot="1">
      <c r="A715" s="214"/>
      <c r="B715" s="215"/>
      <c r="C715" s="216"/>
      <c r="D715" s="217"/>
      <c r="E715" s="170"/>
      <c r="F715" s="170"/>
      <c r="G715" s="170"/>
      <c r="H715" s="170"/>
      <c r="I715" s="170"/>
      <c r="J715" s="170"/>
      <c r="K715" s="172"/>
      <c r="L715" s="165"/>
      <c r="M715" s="32"/>
      <c r="N715" s="27"/>
      <c r="O715" s="27"/>
      <c r="P715" s="27"/>
      <c r="Q715" s="27"/>
    </row>
    <row r="716" spans="1:17" s="15" customFormat="1" ht="13.5" hidden="1" thickBot="1">
      <c r="A716" s="218" t="s">
        <v>292</v>
      </c>
      <c r="B716" s="215"/>
      <c r="C716" s="216"/>
      <c r="D716" s="216"/>
      <c r="E716" s="170"/>
      <c r="F716" s="170"/>
      <c r="G716" s="170"/>
      <c r="H716" s="170"/>
      <c r="I716" s="170"/>
      <c r="J716" s="170"/>
      <c r="K716" s="172"/>
      <c r="L716" s="165"/>
      <c r="M716" s="32"/>
      <c r="N716" s="27"/>
      <c r="O716" s="27"/>
      <c r="P716" s="27"/>
      <c r="Q716" s="27"/>
    </row>
    <row r="717" spans="1:17" ht="18.75" thickBot="1">
      <c r="A717" s="219" t="s">
        <v>95</v>
      </c>
      <c r="B717" s="220" t="s">
        <v>98</v>
      </c>
      <c r="C717" s="221" t="s">
        <v>98</v>
      </c>
      <c r="D717" s="222" t="s">
        <v>98</v>
      </c>
      <c r="E717" s="268" t="s">
        <v>98</v>
      </c>
      <c r="F717" s="268"/>
      <c r="G717" s="268"/>
      <c r="H717" s="268"/>
      <c r="I717" s="268"/>
      <c r="J717" s="268"/>
      <c r="K717" s="223"/>
      <c r="L717" s="224" t="e">
        <f t="shared" ref="L717:Q717" si="252">L212+L469+L488+L580+L152+L17+L696</f>
        <v>#REF!</v>
      </c>
      <c r="M717" s="225" t="e">
        <f t="shared" si="252"/>
        <v>#REF!</v>
      </c>
      <c r="N717" s="226">
        <f t="shared" si="252"/>
        <v>1781874842.2600002</v>
      </c>
      <c r="O717" s="226">
        <f t="shared" si="252"/>
        <v>133308057.73000002</v>
      </c>
      <c r="P717" s="38">
        <f t="shared" si="252"/>
        <v>1915182899.9899998</v>
      </c>
      <c r="Q717" s="226">
        <f t="shared" si="252"/>
        <v>373442528.86000001</v>
      </c>
    </row>
    <row r="718" spans="1:17" s="18" customFormat="1" ht="15.75">
      <c r="A718" s="227"/>
      <c r="B718" s="228"/>
      <c r="C718" s="229"/>
      <c r="D718" s="230"/>
      <c r="E718" s="229"/>
      <c r="F718" s="229"/>
      <c r="G718" s="229"/>
      <c r="H718" s="229"/>
      <c r="I718" s="229"/>
      <c r="J718" s="267"/>
      <c r="K718" s="267"/>
      <c r="L718" s="230"/>
      <c r="M718" s="230"/>
      <c r="N718" s="230"/>
      <c r="O718" s="230"/>
      <c r="P718" s="39"/>
      <c r="Q718" s="230"/>
    </row>
    <row r="719" spans="1:17" s="18" customFormat="1" ht="15.75">
      <c r="A719" s="227"/>
      <c r="B719" s="231"/>
      <c r="C719" s="229"/>
      <c r="D719" s="232"/>
      <c r="E719" s="229"/>
      <c r="F719" s="229"/>
      <c r="G719" s="229"/>
      <c r="H719" s="229"/>
      <c r="I719" s="229"/>
      <c r="J719" s="254"/>
      <c r="K719" s="254"/>
      <c r="L719" s="230"/>
      <c r="M719" s="230"/>
      <c r="N719" s="230"/>
      <c r="O719" s="230"/>
      <c r="P719" s="39"/>
      <c r="Q719" s="230"/>
    </row>
    <row r="720" spans="1:17" s="18" customFormat="1" ht="18" customHeight="1">
      <c r="A720" s="227"/>
      <c r="B720" s="231"/>
      <c r="C720" s="229"/>
      <c r="D720" s="229"/>
      <c r="E720" s="229"/>
      <c r="F720" s="229"/>
      <c r="G720" s="229"/>
      <c r="H720" s="229"/>
      <c r="I720" s="229"/>
      <c r="J720" s="250"/>
      <c r="K720" s="250"/>
      <c r="L720" s="230"/>
      <c r="M720" s="230"/>
      <c r="N720" s="230"/>
      <c r="O720" s="230"/>
      <c r="P720" s="39"/>
      <c r="Q720" s="230"/>
    </row>
    <row r="721" spans="1:17" s="18" customFormat="1" ht="18" customHeight="1">
      <c r="A721" s="227"/>
      <c r="B721" s="231"/>
      <c r="C721" s="229"/>
      <c r="D721" s="229"/>
      <c r="E721" s="229"/>
      <c r="F721" s="229"/>
      <c r="G721" s="229"/>
      <c r="H721" s="229"/>
      <c r="I721" s="229"/>
      <c r="J721" s="249"/>
      <c r="K721" s="249"/>
      <c r="L721" s="230"/>
      <c r="M721" s="230"/>
      <c r="N721" s="230"/>
      <c r="O721" s="230"/>
      <c r="P721" s="39"/>
      <c r="Q721" s="230"/>
    </row>
    <row r="722" spans="1:17" s="18" customFormat="1" ht="15.75">
      <c r="A722" s="227"/>
      <c r="B722" s="233"/>
      <c r="C722" s="233"/>
      <c r="D722" s="229"/>
      <c r="E722" s="233"/>
      <c r="F722" s="233"/>
      <c r="G722" s="233"/>
      <c r="H722" s="233"/>
      <c r="I722" s="233"/>
      <c r="J722" s="233"/>
      <c r="K722" s="234"/>
      <c r="L722" s="230"/>
      <c r="M722" s="230"/>
      <c r="N722" s="235"/>
      <c r="O722" s="235"/>
      <c r="P722" s="40"/>
      <c r="Q722" s="230"/>
    </row>
    <row r="723" spans="1:17" s="18" customFormat="1" ht="15.75">
      <c r="A723" s="227"/>
      <c r="B723" s="233"/>
      <c r="C723" s="233"/>
      <c r="D723" s="229"/>
      <c r="E723" s="233"/>
      <c r="F723" s="233"/>
      <c r="G723" s="233"/>
      <c r="H723" s="233"/>
      <c r="I723" s="233"/>
      <c r="J723" s="233"/>
      <c r="K723" s="234"/>
      <c r="L723" s="230"/>
      <c r="M723" s="230"/>
      <c r="N723" s="230"/>
      <c r="O723" s="230"/>
      <c r="P723" s="39"/>
      <c r="Q723" s="230"/>
    </row>
    <row r="724" spans="1:17" s="18" customFormat="1" ht="15.75">
      <c r="A724" s="227"/>
      <c r="B724" s="233"/>
      <c r="C724" s="233"/>
      <c r="D724" s="229"/>
      <c r="E724" s="233"/>
      <c r="F724" s="233"/>
      <c r="G724" s="233"/>
      <c r="H724" s="233"/>
      <c r="I724" s="233"/>
      <c r="J724" s="233"/>
      <c r="K724" s="173"/>
      <c r="L724" s="230"/>
      <c r="M724" s="230"/>
      <c r="N724" s="236"/>
      <c r="O724" s="236"/>
      <c r="P724" s="41"/>
      <c r="Q724" s="230"/>
    </row>
    <row r="725" spans="1:17" s="18" customFormat="1" ht="15.75">
      <c r="A725" s="227"/>
      <c r="B725" s="233"/>
      <c r="C725" s="233"/>
      <c r="D725" s="229"/>
      <c r="E725" s="233"/>
      <c r="F725" s="233"/>
      <c r="G725" s="233"/>
      <c r="H725" s="233"/>
      <c r="I725" s="233"/>
      <c r="J725" s="233"/>
      <c r="K725" s="173"/>
      <c r="L725" s="230"/>
      <c r="M725" s="230"/>
      <c r="N725" s="230"/>
      <c r="O725" s="230"/>
      <c r="P725" s="39"/>
      <c r="Q725" s="230"/>
    </row>
    <row r="726" spans="1:17" s="18" customFormat="1" ht="15">
      <c r="A726" s="227"/>
      <c r="B726" s="233"/>
      <c r="C726" s="233"/>
      <c r="D726" s="233"/>
      <c r="E726" s="233"/>
      <c r="F726" s="233"/>
      <c r="G726" s="233"/>
      <c r="H726" s="233"/>
      <c r="I726" s="233"/>
      <c r="J726" s="233"/>
      <c r="K726" s="173"/>
      <c r="L726" s="230"/>
      <c r="M726" s="230"/>
      <c r="N726" s="230"/>
      <c r="O726" s="230"/>
      <c r="P726" s="39"/>
      <c r="Q726" s="230"/>
    </row>
    <row r="727" spans="1:17" s="18" customFormat="1" ht="15">
      <c r="A727" s="227"/>
      <c r="B727" s="233"/>
      <c r="C727" s="233"/>
      <c r="D727" s="233"/>
      <c r="E727" s="233"/>
      <c r="F727" s="233"/>
      <c r="G727" s="233"/>
      <c r="H727" s="233"/>
      <c r="I727" s="233"/>
      <c r="J727" s="233"/>
      <c r="K727" s="173"/>
      <c r="L727" s="230"/>
      <c r="M727" s="230"/>
      <c r="N727" s="230"/>
      <c r="O727" s="230"/>
      <c r="P727" s="39"/>
      <c r="Q727" s="230"/>
    </row>
    <row r="728" spans="1:17" s="18" customFormat="1" ht="15">
      <c r="A728" s="227"/>
      <c r="B728" s="233"/>
      <c r="C728" s="233"/>
      <c r="D728" s="233"/>
      <c r="E728" s="233"/>
      <c r="F728" s="233"/>
      <c r="G728" s="233"/>
      <c r="H728" s="233"/>
      <c r="I728" s="233"/>
      <c r="J728" s="233"/>
      <c r="K728" s="173"/>
      <c r="L728" s="230"/>
      <c r="M728" s="230"/>
      <c r="N728" s="230"/>
      <c r="O728" s="230"/>
      <c r="P728" s="39"/>
      <c r="Q728" s="230"/>
    </row>
    <row r="729" spans="1:17" s="18" customFormat="1" ht="15">
      <c r="A729" s="227"/>
      <c r="B729" s="233"/>
      <c r="C729" s="233"/>
      <c r="D729" s="233"/>
      <c r="E729" s="233"/>
      <c r="F729" s="233"/>
      <c r="G729" s="233"/>
      <c r="H729" s="233"/>
      <c r="I729" s="233"/>
      <c r="J729" s="233"/>
      <c r="K729" s="173"/>
      <c r="L729" s="230"/>
      <c r="M729" s="230"/>
      <c r="N729" s="230"/>
      <c r="O729" s="230"/>
      <c r="P729" s="39"/>
      <c r="Q729" s="230"/>
    </row>
    <row r="730" spans="1:17" s="18" customFormat="1" ht="15">
      <c r="A730" s="227"/>
      <c r="B730" s="233"/>
      <c r="C730" s="233"/>
      <c r="D730" s="233"/>
      <c r="E730" s="233"/>
      <c r="F730" s="233"/>
      <c r="G730" s="233"/>
      <c r="H730" s="233"/>
      <c r="I730" s="233"/>
      <c r="J730" s="233"/>
      <c r="K730" s="173"/>
      <c r="L730" s="230"/>
      <c r="M730" s="230"/>
      <c r="N730" s="230"/>
      <c r="O730" s="230"/>
      <c r="P730" s="39"/>
      <c r="Q730" s="230"/>
    </row>
    <row r="731" spans="1:17" s="18" customFormat="1" ht="15">
      <c r="A731" s="227"/>
      <c r="B731" s="233"/>
      <c r="C731" s="233"/>
      <c r="D731" s="233"/>
      <c r="E731" s="233"/>
      <c r="F731" s="233"/>
      <c r="G731" s="233"/>
      <c r="H731" s="233"/>
      <c r="I731" s="233"/>
      <c r="J731" s="233"/>
      <c r="K731" s="173"/>
      <c r="L731" s="230"/>
      <c r="M731" s="230"/>
      <c r="N731" s="230"/>
      <c r="O731" s="230"/>
      <c r="P731" s="39"/>
      <c r="Q731" s="230"/>
    </row>
    <row r="732" spans="1:17" s="18" customFormat="1" ht="15">
      <c r="A732" s="227"/>
      <c r="B732" s="233"/>
      <c r="C732" s="233"/>
      <c r="D732" s="233"/>
      <c r="E732" s="233"/>
      <c r="F732" s="233"/>
      <c r="G732" s="233"/>
      <c r="H732" s="233"/>
      <c r="I732" s="233"/>
      <c r="J732" s="233"/>
      <c r="K732" s="173"/>
      <c r="L732" s="230"/>
      <c r="M732" s="230"/>
      <c r="N732" s="230"/>
      <c r="O732" s="230"/>
      <c r="P732" s="39"/>
      <c r="Q732" s="230"/>
    </row>
    <row r="733" spans="1:17" s="18" customFormat="1" ht="15">
      <c r="A733" s="227"/>
      <c r="B733" s="233"/>
      <c r="C733" s="233"/>
      <c r="D733" s="233"/>
      <c r="E733" s="233"/>
      <c r="F733" s="233"/>
      <c r="G733" s="233"/>
      <c r="H733" s="233"/>
      <c r="I733" s="233"/>
      <c r="J733" s="233"/>
      <c r="K733" s="173"/>
      <c r="L733" s="230"/>
      <c r="M733" s="230"/>
      <c r="N733" s="230"/>
      <c r="O733" s="230"/>
      <c r="P733" s="39"/>
      <c r="Q733" s="230"/>
    </row>
    <row r="734" spans="1:17" s="18" customFormat="1">
      <c r="A734" s="237"/>
      <c r="B734" s="233"/>
      <c r="C734" s="233"/>
      <c r="D734" s="233"/>
      <c r="E734" s="233"/>
      <c r="F734" s="233"/>
      <c r="G734" s="233"/>
      <c r="H734" s="233"/>
      <c r="I734" s="233"/>
      <c r="J734" s="233"/>
      <c r="K734" s="173"/>
      <c r="L734" s="230"/>
      <c r="M734" s="230"/>
      <c r="N734" s="230"/>
      <c r="O734" s="230"/>
      <c r="P734" s="39"/>
      <c r="Q734" s="230"/>
    </row>
    <row r="735" spans="1:17" s="18" customFormat="1">
      <c r="A735" s="237"/>
      <c r="B735" s="233"/>
      <c r="C735" s="233"/>
      <c r="D735" s="233"/>
      <c r="E735" s="233"/>
      <c r="F735" s="233"/>
      <c r="G735" s="233"/>
      <c r="H735" s="233"/>
      <c r="I735" s="233"/>
      <c r="J735" s="233"/>
      <c r="K735" s="173"/>
      <c r="L735" s="230"/>
      <c r="M735" s="230"/>
      <c r="N735" s="230"/>
      <c r="O735" s="230"/>
      <c r="P735" s="39"/>
      <c r="Q735" s="230"/>
    </row>
    <row r="736" spans="1:17" s="18" customFormat="1">
      <c r="A736" s="237"/>
      <c r="B736" s="233"/>
      <c r="C736" s="233"/>
      <c r="D736" s="233"/>
      <c r="E736" s="233"/>
      <c r="F736" s="233"/>
      <c r="G736" s="233"/>
      <c r="H736" s="233"/>
      <c r="I736" s="233"/>
      <c r="J736" s="233"/>
      <c r="K736" s="173"/>
      <c r="L736" s="230"/>
      <c r="M736" s="230"/>
      <c r="N736" s="230"/>
      <c r="O736" s="230"/>
      <c r="P736" s="39"/>
      <c r="Q736" s="230"/>
    </row>
    <row r="737" spans="1:17" s="18" customFormat="1">
      <c r="A737" s="39"/>
      <c r="B737" s="238"/>
      <c r="C737" s="238"/>
      <c r="D737" s="233"/>
      <c r="E737" s="238"/>
      <c r="F737" s="238"/>
      <c r="G737" s="238"/>
      <c r="H737" s="238"/>
      <c r="I737" s="238"/>
      <c r="J737" s="238"/>
      <c r="K737" s="239"/>
      <c r="L737" s="230"/>
      <c r="M737" s="230"/>
      <c r="N737" s="230"/>
      <c r="O737" s="230"/>
      <c r="P737" s="39"/>
      <c r="Q737" s="230"/>
    </row>
    <row r="738" spans="1:17" s="18" customFormat="1">
      <c r="A738" s="39"/>
      <c r="B738" s="238"/>
      <c r="C738" s="238"/>
      <c r="D738" s="233"/>
      <c r="E738" s="238"/>
      <c r="F738" s="238"/>
      <c r="G738" s="238"/>
      <c r="H738" s="238"/>
      <c r="I738" s="238"/>
      <c r="J738" s="238"/>
      <c r="K738" s="239"/>
      <c r="L738" s="230"/>
      <c r="M738" s="230"/>
      <c r="N738" s="230"/>
      <c r="O738" s="230"/>
      <c r="P738" s="39"/>
      <c r="Q738" s="230"/>
    </row>
    <row r="739" spans="1:17" s="18" customFormat="1">
      <c r="A739" s="39"/>
      <c r="B739" s="238"/>
      <c r="C739" s="238"/>
      <c r="D739" s="233"/>
      <c r="E739" s="238"/>
      <c r="F739" s="238"/>
      <c r="G739" s="238"/>
      <c r="H739" s="238"/>
      <c r="I739" s="238"/>
      <c r="J739" s="238"/>
      <c r="K739" s="239"/>
      <c r="L739" s="230"/>
      <c r="M739" s="230"/>
      <c r="N739" s="230"/>
      <c r="O739" s="230"/>
      <c r="P739" s="39"/>
      <c r="Q739" s="230"/>
    </row>
    <row r="740" spans="1:17" s="18" customFormat="1">
      <c r="A740" s="39"/>
      <c r="B740" s="238"/>
      <c r="C740" s="238"/>
      <c r="D740" s="233"/>
      <c r="E740" s="238"/>
      <c r="F740" s="238"/>
      <c r="G740" s="238"/>
      <c r="H740" s="238"/>
      <c r="I740" s="238"/>
      <c r="J740" s="238"/>
      <c r="K740" s="239"/>
      <c r="L740" s="230"/>
      <c r="M740" s="230"/>
      <c r="N740" s="230"/>
      <c r="O740" s="230"/>
      <c r="P740" s="39"/>
      <c r="Q740" s="230"/>
    </row>
    <row r="741" spans="1:17" s="18" customFormat="1">
      <c r="A741" s="39"/>
      <c r="B741" s="238"/>
      <c r="C741" s="238"/>
      <c r="D741" s="238"/>
      <c r="E741" s="238"/>
      <c r="F741" s="238"/>
      <c r="G741" s="238"/>
      <c r="H741" s="238"/>
      <c r="I741" s="238"/>
      <c r="J741" s="238"/>
      <c r="K741" s="239"/>
      <c r="L741" s="230"/>
      <c r="M741" s="230"/>
      <c r="N741" s="230"/>
      <c r="O741" s="230"/>
      <c r="P741" s="39"/>
      <c r="Q741" s="230"/>
    </row>
    <row r="742" spans="1:17" s="18" customFormat="1">
      <c r="A742" s="39"/>
      <c r="B742" s="238"/>
      <c r="C742" s="238"/>
      <c r="D742" s="238"/>
      <c r="E742" s="238"/>
      <c r="F742" s="238"/>
      <c r="G742" s="238"/>
      <c r="H742" s="238"/>
      <c r="I742" s="238"/>
      <c r="J742" s="238"/>
      <c r="K742" s="239"/>
      <c r="L742" s="230"/>
      <c r="M742" s="230"/>
      <c r="N742" s="230"/>
      <c r="O742" s="230"/>
      <c r="P742" s="39"/>
      <c r="Q742" s="230"/>
    </row>
    <row r="743" spans="1:17" s="18" customFormat="1">
      <c r="A743" s="39"/>
      <c r="B743" s="233"/>
      <c r="C743" s="233"/>
      <c r="D743" s="238"/>
      <c r="E743" s="233"/>
      <c r="F743" s="233"/>
      <c r="G743" s="233"/>
      <c r="H743" s="233"/>
      <c r="I743" s="233"/>
      <c r="J743" s="233"/>
      <c r="K743" s="173"/>
      <c r="L743" s="230"/>
      <c r="M743" s="230"/>
      <c r="N743" s="230"/>
      <c r="O743" s="230"/>
      <c r="P743" s="39"/>
      <c r="Q743" s="230"/>
    </row>
    <row r="744" spans="1:17" s="18" customFormat="1">
      <c r="A744" s="39"/>
      <c r="B744" s="233"/>
      <c r="C744" s="233"/>
      <c r="D744" s="238"/>
      <c r="E744" s="233"/>
      <c r="F744" s="233"/>
      <c r="G744" s="233"/>
      <c r="H744" s="233"/>
      <c r="I744" s="233"/>
      <c r="J744" s="233"/>
      <c r="K744" s="173"/>
      <c r="L744" s="230"/>
      <c r="M744" s="230"/>
      <c r="N744" s="230"/>
      <c r="O744" s="230"/>
      <c r="P744" s="39"/>
      <c r="Q744" s="230"/>
    </row>
    <row r="745" spans="1:17" s="18" customFormat="1">
      <c r="A745" s="39"/>
      <c r="B745" s="233"/>
      <c r="C745" s="233"/>
      <c r="D745" s="238"/>
      <c r="E745" s="233"/>
      <c r="F745" s="233"/>
      <c r="G745" s="233"/>
      <c r="H745" s="233"/>
      <c r="I745" s="233"/>
      <c r="J745" s="233"/>
      <c r="K745" s="173"/>
      <c r="L745" s="230"/>
      <c r="M745" s="230"/>
      <c r="N745" s="230"/>
      <c r="O745" s="230"/>
      <c r="P745" s="39"/>
      <c r="Q745" s="230"/>
    </row>
    <row r="746" spans="1:17" s="18" customFormat="1">
      <c r="A746" s="39"/>
      <c r="B746" s="233"/>
      <c r="C746" s="233"/>
      <c r="D746" s="238"/>
      <c r="E746" s="233"/>
      <c r="F746" s="233"/>
      <c r="G746" s="233"/>
      <c r="H746" s="233"/>
      <c r="I746" s="233"/>
      <c r="J746" s="233"/>
      <c r="K746" s="173"/>
      <c r="L746" s="230"/>
      <c r="M746" s="230"/>
      <c r="N746" s="230"/>
      <c r="O746" s="230"/>
      <c r="P746" s="39"/>
      <c r="Q746" s="230"/>
    </row>
    <row r="747" spans="1:17" s="18" customFormat="1">
      <c r="A747" s="39"/>
      <c r="B747" s="233"/>
      <c r="C747" s="233"/>
      <c r="D747" s="233"/>
      <c r="E747" s="233"/>
      <c r="F747" s="233"/>
      <c r="G747" s="233"/>
      <c r="H747" s="233"/>
      <c r="I747" s="233"/>
      <c r="J747" s="233"/>
      <c r="K747" s="173"/>
      <c r="L747" s="230"/>
      <c r="M747" s="230"/>
      <c r="N747" s="230"/>
      <c r="O747" s="230"/>
      <c r="P747" s="39"/>
      <c r="Q747" s="230"/>
    </row>
    <row r="748" spans="1:17" s="18" customFormat="1">
      <c r="A748" s="39"/>
      <c r="B748" s="233"/>
      <c r="C748" s="233"/>
      <c r="D748" s="233"/>
      <c r="E748" s="233"/>
      <c r="F748" s="233"/>
      <c r="G748" s="233"/>
      <c r="H748" s="233"/>
      <c r="I748" s="233"/>
      <c r="J748" s="233"/>
      <c r="K748" s="173"/>
      <c r="L748" s="230"/>
      <c r="M748" s="230"/>
      <c r="N748" s="230"/>
      <c r="O748" s="230"/>
      <c r="P748" s="39"/>
      <c r="Q748" s="230"/>
    </row>
    <row r="749" spans="1:17" s="18" customFormat="1">
      <c r="A749" s="39"/>
      <c r="B749" s="233"/>
      <c r="C749" s="233"/>
      <c r="D749" s="233"/>
      <c r="E749" s="233"/>
      <c r="F749" s="233"/>
      <c r="G749" s="233"/>
      <c r="H749" s="233"/>
      <c r="I749" s="233"/>
      <c r="J749" s="233"/>
      <c r="K749" s="173"/>
      <c r="L749" s="230"/>
      <c r="M749" s="230"/>
      <c r="N749" s="230"/>
      <c r="O749" s="230"/>
      <c r="P749" s="39"/>
      <c r="Q749" s="230"/>
    </row>
    <row r="750" spans="1:17" s="18" customFormat="1">
      <c r="A750" s="39"/>
      <c r="B750" s="233"/>
      <c r="C750" s="233"/>
      <c r="D750" s="233"/>
      <c r="E750" s="233"/>
      <c r="F750" s="233"/>
      <c r="G750" s="233"/>
      <c r="H750" s="233"/>
      <c r="I750" s="233"/>
      <c r="J750" s="233"/>
      <c r="K750" s="173"/>
      <c r="L750" s="230"/>
      <c r="M750" s="230"/>
      <c r="N750" s="230"/>
      <c r="O750" s="230"/>
      <c r="P750" s="39"/>
      <c r="Q750" s="230"/>
    </row>
    <row r="751" spans="1:17" s="18" customFormat="1">
      <c r="A751" s="39"/>
      <c r="B751" s="233"/>
      <c r="C751" s="233"/>
      <c r="D751" s="233"/>
      <c r="E751" s="233"/>
      <c r="F751" s="233"/>
      <c r="G751" s="233"/>
      <c r="H751" s="233"/>
      <c r="I751" s="233"/>
      <c r="J751" s="233"/>
      <c r="K751" s="173"/>
      <c r="L751" s="230"/>
      <c r="M751" s="230"/>
      <c r="N751" s="230"/>
      <c r="O751" s="230"/>
      <c r="P751" s="39"/>
      <c r="Q751" s="230"/>
    </row>
    <row r="752" spans="1:17" s="18" customFormat="1">
      <c r="A752" s="39"/>
      <c r="B752" s="233"/>
      <c r="C752" s="233"/>
      <c r="D752" s="233"/>
      <c r="E752" s="233"/>
      <c r="F752" s="233"/>
      <c r="G752" s="233"/>
      <c r="H752" s="233"/>
      <c r="I752" s="233"/>
      <c r="J752" s="233"/>
      <c r="K752" s="173"/>
      <c r="L752" s="230"/>
      <c r="M752" s="230"/>
      <c r="N752" s="230"/>
      <c r="O752" s="230"/>
      <c r="P752" s="39"/>
      <c r="Q752" s="230"/>
    </row>
    <row r="753" spans="1:17" s="18" customFormat="1">
      <c r="A753" s="39"/>
      <c r="B753" s="233"/>
      <c r="C753" s="233"/>
      <c r="D753" s="233"/>
      <c r="E753" s="233"/>
      <c r="F753" s="233"/>
      <c r="G753" s="233"/>
      <c r="H753" s="233"/>
      <c r="I753" s="233"/>
      <c r="J753" s="233"/>
      <c r="K753" s="173"/>
      <c r="L753" s="230"/>
      <c r="M753" s="230"/>
      <c r="N753" s="230"/>
      <c r="O753" s="230"/>
      <c r="P753" s="39"/>
      <c r="Q753" s="230"/>
    </row>
    <row r="754" spans="1:17" s="18" customFormat="1">
      <c r="A754" s="39"/>
      <c r="B754" s="233"/>
      <c r="C754" s="233"/>
      <c r="D754" s="233"/>
      <c r="E754" s="233"/>
      <c r="F754" s="233"/>
      <c r="G754" s="233"/>
      <c r="H754" s="233"/>
      <c r="I754" s="233"/>
      <c r="J754" s="233"/>
      <c r="K754" s="173"/>
      <c r="L754" s="230"/>
      <c r="M754" s="230"/>
      <c r="N754" s="230"/>
      <c r="O754" s="230"/>
      <c r="P754" s="39"/>
      <c r="Q754" s="230"/>
    </row>
    <row r="755" spans="1:17" s="18" customFormat="1">
      <c r="A755" s="39"/>
      <c r="B755" s="233"/>
      <c r="C755" s="233"/>
      <c r="D755" s="233"/>
      <c r="E755" s="233"/>
      <c r="F755" s="233"/>
      <c r="G755" s="233"/>
      <c r="H755" s="233"/>
      <c r="I755" s="233"/>
      <c r="J755" s="233"/>
      <c r="K755" s="173"/>
      <c r="L755" s="230"/>
      <c r="M755" s="230"/>
      <c r="N755" s="230"/>
      <c r="O755" s="230"/>
      <c r="P755" s="39"/>
      <c r="Q755" s="230"/>
    </row>
    <row r="756" spans="1:17" s="18" customFormat="1">
      <c r="A756" s="39"/>
      <c r="B756" s="233"/>
      <c r="C756" s="240"/>
      <c r="D756" s="233"/>
      <c r="E756" s="233"/>
      <c r="F756" s="233"/>
      <c r="G756" s="233"/>
      <c r="H756" s="233"/>
      <c r="I756" s="233"/>
      <c r="J756" s="233"/>
      <c r="K756" s="173"/>
      <c r="L756" s="230"/>
      <c r="M756" s="230"/>
      <c r="N756" s="230"/>
      <c r="O756" s="230"/>
      <c r="P756" s="39"/>
      <c r="Q756" s="230"/>
    </row>
    <row r="757" spans="1:17" s="18" customFormat="1">
      <c r="A757" s="39"/>
      <c r="B757" s="233"/>
      <c r="C757" s="233"/>
      <c r="D757" s="233"/>
      <c r="E757" s="233"/>
      <c r="F757" s="233"/>
      <c r="G757" s="233"/>
      <c r="H757" s="233"/>
      <c r="I757" s="233"/>
      <c r="J757" s="233"/>
      <c r="K757" s="173"/>
      <c r="L757" s="230"/>
      <c r="M757" s="230"/>
      <c r="N757" s="230"/>
      <c r="O757" s="230"/>
      <c r="P757" s="39"/>
      <c r="Q757" s="230"/>
    </row>
    <row r="758" spans="1:17" s="18" customFormat="1">
      <c r="A758" s="39"/>
      <c r="B758" s="233"/>
      <c r="C758" s="233"/>
      <c r="D758" s="233"/>
      <c r="E758" s="233"/>
      <c r="F758" s="233"/>
      <c r="G758" s="233"/>
      <c r="H758" s="233"/>
      <c r="I758" s="233"/>
      <c r="J758" s="233"/>
      <c r="K758" s="173"/>
      <c r="L758" s="230"/>
      <c r="M758" s="230"/>
      <c r="N758" s="230"/>
      <c r="O758" s="230"/>
      <c r="P758" s="39"/>
      <c r="Q758" s="230"/>
    </row>
    <row r="759" spans="1:17" s="18" customFormat="1">
      <c r="A759" s="39"/>
      <c r="B759" s="233"/>
      <c r="C759" s="233"/>
      <c r="D759" s="233"/>
      <c r="E759" s="233"/>
      <c r="F759" s="233"/>
      <c r="G759" s="233"/>
      <c r="H759" s="233"/>
      <c r="I759" s="233"/>
      <c r="J759" s="233"/>
      <c r="K759" s="173"/>
      <c r="L759" s="230"/>
      <c r="M759" s="230"/>
      <c r="N759" s="230"/>
      <c r="O759" s="230"/>
      <c r="P759" s="39"/>
      <c r="Q759" s="230"/>
    </row>
    <row r="760" spans="1:17" s="18" customFormat="1">
      <c r="A760" s="39"/>
      <c r="B760" s="233"/>
      <c r="C760" s="233"/>
      <c r="D760" s="233"/>
      <c r="E760" s="233"/>
      <c r="F760" s="233"/>
      <c r="G760" s="233"/>
      <c r="H760" s="233"/>
      <c r="I760" s="233"/>
      <c r="J760" s="233"/>
      <c r="K760" s="173"/>
      <c r="L760" s="230"/>
      <c r="M760" s="230"/>
      <c r="N760" s="230"/>
      <c r="O760" s="230"/>
      <c r="P760" s="39"/>
      <c r="Q760" s="230"/>
    </row>
    <row r="761" spans="1:17" s="18" customFormat="1">
      <c r="A761" s="39"/>
      <c r="B761" s="233"/>
      <c r="C761" s="233"/>
      <c r="D761" s="233"/>
      <c r="E761" s="233"/>
      <c r="F761" s="233"/>
      <c r="G761" s="233"/>
      <c r="H761" s="233"/>
      <c r="I761" s="233"/>
      <c r="J761" s="233"/>
      <c r="K761" s="173"/>
      <c r="L761" s="230"/>
      <c r="M761" s="230"/>
      <c r="N761" s="230"/>
      <c r="O761" s="230"/>
      <c r="P761" s="39"/>
      <c r="Q761" s="230"/>
    </row>
    <row r="762" spans="1:17" s="18" customFormat="1">
      <c r="A762" s="39"/>
      <c r="B762" s="233"/>
      <c r="C762" s="233"/>
      <c r="D762" s="233"/>
      <c r="E762" s="233"/>
      <c r="F762" s="233"/>
      <c r="G762" s="233"/>
      <c r="H762" s="233"/>
      <c r="I762" s="233"/>
      <c r="J762" s="233"/>
      <c r="K762" s="173"/>
      <c r="L762" s="230"/>
      <c r="M762" s="230"/>
      <c r="N762" s="230"/>
      <c r="O762" s="230"/>
      <c r="P762" s="39"/>
      <c r="Q762" s="230"/>
    </row>
    <row r="763" spans="1:17" s="18" customFormat="1">
      <c r="A763" s="39"/>
      <c r="B763" s="233"/>
      <c r="C763" s="233"/>
      <c r="D763" s="233"/>
      <c r="E763" s="233"/>
      <c r="F763" s="233"/>
      <c r="G763" s="233"/>
      <c r="H763" s="233"/>
      <c r="I763" s="233"/>
      <c r="J763" s="233"/>
      <c r="K763" s="173"/>
      <c r="L763" s="230"/>
      <c r="M763" s="230"/>
      <c r="N763" s="230"/>
      <c r="O763" s="230"/>
      <c r="P763" s="39"/>
      <c r="Q763" s="230"/>
    </row>
    <row r="764" spans="1:17" s="18" customFormat="1">
      <c r="A764" s="39"/>
      <c r="B764" s="233"/>
      <c r="C764" s="233"/>
      <c r="D764" s="233"/>
      <c r="E764" s="233"/>
      <c r="F764" s="233"/>
      <c r="G764" s="233"/>
      <c r="H764" s="233"/>
      <c r="I764" s="233"/>
      <c r="J764" s="233"/>
      <c r="K764" s="173"/>
      <c r="L764" s="230"/>
      <c r="M764" s="230"/>
      <c r="N764" s="230"/>
      <c r="O764" s="230"/>
      <c r="P764" s="39"/>
      <c r="Q764" s="230"/>
    </row>
    <row r="765" spans="1:17" s="18" customFormat="1">
      <c r="A765" s="39"/>
      <c r="B765" s="233"/>
      <c r="C765" s="233"/>
      <c r="D765" s="233"/>
      <c r="E765" s="233"/>
      <c r="F765" s="233"/>
      <c r="G765" s="233"/>
      <c r="H765" s="233"/>
      <c r="I765" s="233"/>
      <c r="J765" s="233"/>
      <c r="K765" s="173"/>
      <c r="L765" s="230"/>
      <c r="M765" s="230"/>
      <c r="N765" s="230"/>
      <c r="O765" s="230"/>
      <c r="P765" s="39"/>
      <c r="Q765" s="230"/>
    </row>
    <row r="766" spans="1:17" s="18" customFormat="1">
      <c r="A766" s="39"/>
      <c r="B766" s="233"/>
      <c r="C766" s="233"/>
      <c r="D766" s="233"/>
      <c r="E766" s="233"/>
      <c r="F766" s="233"/>
      <c r="G766" s="233"/>
      <c r="H766" s="233"/>
      <c r="I766" s="233"/>
      <c r="J766" s="233"/>
      <c r="K766" s="173"/>
      <c r="L766" s="230"/>
      <c r="M766" s="230"/>
      <c r="N766" s="230"/>
      <c r="O766" s="230"/>
      <c r="P766" s="39"/>
      <c r="Q766" s="230"/>
    </row>
    <row r="767" spans="1:17" s="18" customFormat="1">
      <c r="A767" s="39"/>
      <c r="B767" s="233"/>
      <c r="C767" s="233"/>
      <c r="D767" s="233"/>
      <c r="E767" s="233"/>
      <c r="F767" s="233"/>
      <c r="G767" s="233"/>
      <c r="H767" s="233"/>
      <c r="I767" s="233"/>
      <c r="J767" s="233"/>
      <c r="K767" s="173"/>
      <c r="L767" s="230"/>
      <c r="M767" s="230"/>
      <c r="N767" s="230"/>
      <c r="O767" s="230"/>
      <c r="P767" s="39"/>
      <c r="Q767" s="230"/>
    </row>
    <row r="768" spans="1:17" s="18" customFormat="1">
      <c r="A768" s="39"/>
      <c r="B768" s="233"/>
      <c r="C768" s="233"/>
      <c r="D768" s="233"/>
      <c r="E768" s="233"/>
      <c r="F768" s="233"/>
      <c r="G768" s="233"/>
      <c r="H768" s="233"/>
      <c r="I768" s="233"/>
      <c r="J768" s="233"/>
      <c r="K768" s="173"/>
      <c r="L768" s="230"/>
      <c r="M768" s="230"/>
      <c r="N768" s="230"/>
      <c r="O768" s="230"/>
      <c r="P768" s="39"/>
      <c r="Q768" s="230"/>
    </row>
    <row r="769" spans="1:17" s="18" customFormat="1">
      <c r="A769" s="39"/>
      <c r="B769" s="233"/>
      <c r="C769" s="233"/>
      <c r="D769" s="233"/>
      <c r="E769" s="233"/>
      <c r="F769" s="233"/>
      <c r="G769" s="233"/>
      <c r="H769" s="233"/>
      <c r="I769" s="233"/>
      <c r="J769" s="233"/>
      <c r="K769" s="173"/>
      <c r="L769" s="230"/>
      <c r="M769" s="230"/>
      <c r="N769" s="230"/>
      <c r="O769" s="230"/>
      <c r="P769" s="39"/>
      <c r="Q769" s="230"/>
    </row>
    <row r="770" spans="1:17" s="18" customFormat="1">
      <c r="A770" s="39"/>
      <c r="B770" s="233"/>
      <c r="C770" s="233"/>
      <c r="D770" s="233"/>
      <c r="E770" s="233"/>
      <c r="F770" s="233"/>
      <c r="G770" s="233"/>
      <c r="H770" s="233"/>
      <c r="I770" s="233"/>
      <c r="J770" s="233"/>
      <c r="K770" s="173"/>
      <c r="L770" s="230"/>
      <c r="M770" s="230"/>
      <c r="N770" s="230"/>
      <c r="O770" s="230"/>
      <c r="P770" s="39"/>
      <c r="Q770" s="230"/>
    </row>
    <row r="771" spans="1:17" s="18" customFormat="1">
      <c r="A771" s="39"/>
      <c r="B771" s="233"/>
      <c r="C771" s="233"/>
      <c r="D771" s="233"/>
      <c r="E771" s="233"/>
      <c r="F771" s="233"/>
      <c r="G771" s="233"/>
      <c r="H771" s="233"/>
      <c r="I771" s="233"/>
      <c r="J771" s="233"/>
      <c r="K771" s="173"/>
      <c r="L771" s="230"/>
      <c r="M771" s="230"/>
      <c r="N771" s="230"/>
      <c r="O771" s="230"/>
      <c r="P771" s="39"/>
      <c r="Q771" s="230"/>
    </row>
    <row r="772" spans="1:17" s="18" customFormat="1">
      <c r="A772" s="39"/>
      <c r="B772" s="233"/>
      <c r="C772" s="233"/>
      <c r="D772" s="233"/>
      <c r="E772" s="233"/>
      <c r="F772" s="233"/>
      <c r="G772" s="233"/>
      <c r="H772" s="233"/>
      <c r="I772" s="233"/>
      <c r="J772" s="233"/>
      <c r="K772" s="173"/>
      <c r="L772" s="230"/>
      <c r="M772" s="230"/>
      <c r="N772" s="230"/>
      <c r="O772" s="230"/>
      <c r="P772" s="39"/>
      <c r="Q772" s="230"/>
    </row>
    <row r="773" spans="1:17" s="18" customFormat="1">
      <c r="A773" s="39"/>
      <c r="B773" s="233"/>
      <c r="C773" s="233"/>
      <c r="D773" s="233"/>
      <c r="E773" s="233"/>
      <c r="F773" s="233"/>
      <c r="G773" s="233"/>
      <c r="H773" s="233"/>
      <c r="I773" s="233"/>
      <c r="J773" s="233"/>
      <c r="K773" s="173"/>
      <c r="L773" s="230"/>
      <c r="M773" s="230"/>
      <c r="N773" s="230"/>
      <c r="O773" s="230"/>
      <c r="P773" s="39"/>
      <c r="Q773" s="230"/>
    </row>
    <row r="774" spans="1:17" s="18" customFormat="1">
      <c r="A774" s="39"/>
      <c r="B774" s="233"/>
      <c r="C774" s="233"/>
      <c r="D774" s="233"/>
      <c r="E774" s="233"/>
      <c r="F774" s="233"/>
      <c r="G774" s="233"/>
      <c r="H774" s="233"/>
      <c r="I774" s="233"/>
      <c r="J774" s="233"/>
      <c r="K774" s="173"/>
      <c r="L774" s="230"/>
      <c r="M774" s="230"/>
      <c r="N774" s="230"/>
      <c r="O774" s="230"/>
      <c r="P774" s="39"/>
      <c r="Q774" s="230"/>
    </row>
    <row r="775" spans="1:17" s="18" customFormat="1">
      <c r="A775" s="39"/>
      <c r="B775" s="233"/>
      <c r="C775" s="233"/>
      <c r="D775" s="233"/>
      <c r="E775" s="233"/>
      <c r="F775" s="233"/>
      <c r="G775" s="233"/>
      <c r="H775" s="233"/>
      <c r="I775" s="233"/>
      <c r="J775" s="233"/>
      <c r="K775" s="173"/>
      <c r="L775" s="230"/>
      <c r="M775" s="230"/>
      <c r="N775" s="230"/>
      <c r="O775" s="230"/>
      <c r="P775" s="39"/>
      <c r="Q775" s="230"/>
    </row>
    <row r="776" spans="1:17" s="18" customFormat="1">
      <c r="A776" s="39"/>
      <c r="B776" s="233"/>
      <c r="C776" s="233"/>
      <c r="D776" s="233"/>
      <c r="E776" s="233"/>
      <c r="F776" s="233"/>
      <c r="G776" s="233"/>
      <c r="H776" s="233"/>
      <c r="I776" s="233"/>
      <c r="J776" s="233"/>
      <c r="K776" s="173"/>
      <c r="L776" s="230"/>
      <c r="M776" s="230"/>
      <c r="N776" s="230"/>
      <c r="O776" s="230"/>
      <c r="P776" s="39"/>
      <c r="Q776" s="230"/>
    </row>
    <row r="777" spans="1:17" s="18" customFormat="1">
      <c r="A777" s="39"/>
      <c r="B777" s="233"/>
      <c r="C777" s="233"/>
      <c r="D777" s="233"/>
      <c r="E777" s="233"/>
      <c r="F777" s="233"/>
      <c r="G777" s="233"/>
      <c r="H777" s="233"/>
      <c r="I777" s="233"/>
      <c r="J777" s="233"/>
      <c r="K777" s="173"/>
      <c r="L777" s="230"/>
      <c r="M777" s="230"/>
      <c r="N777" s="230"/>
      <c r="O777" s="230"/>
      <c r="P777" s="39"/>
      <c r="Q777" s="230"/>
    </row>
    <row r="778" spans="1:17" s="18" customFormat="1">
      <c r="A778" s="39"/>
      <c r="B778" s="233"/>
      <c r="C778" s="233"/>
      <c r="D778" s="233"/>
      <c r="E778" s="233"/>
      <c r="F778" s="233"/>
      <c r="G778" s="233"/>
      <c r="H778" s="233"/>
      <c r="I778" s="233"/>
      <c r="J778" s="233"/>
      <c r="K778" s="173"/>
      <c r="L778" s="230"/>
      <c r="M778" s="230"/>
      <c r="N778" s="230"/>
      <c r="O778" s="230"/>
      <c r="P778" s="39"/>
      <c r="Q778" s="230"/>
    </row>
    <row r="779" spans="1:17" s="18" customFormat="1">
      <c r="A779" s="39"/>
      <c r="B779" s="233"/>
      <c r="C779" s="233"/>
      <c r="D779" s="233"/>
      <c r="E779" s="233"/>
      <c r="F779" s="233"/>
      <c r="G779" s="233"/>
      <c r="H779" s="233"/>
      <c r="I779" s="233"/>
      <c r="J779" s="233"/>
      <c r="K779" s="173"/>
      <c r="L779" s="230"/>
      <c r="M779" s="230"/>
      <c r="N779" s="230"/>
      <c r="O779" s="230"/>
      <c r="P779" s="39"/>
      <c r="Q779" s="230"/>
    </row>
    <row r="780" spans="1:17" s="18" customFormat="1">
      <c r="A780" s="39"/>
      <c r="B780" s="233"/>
      <c r="C780" s="233"/>
      <c r="D780" s="233"/>
      <c r="E780" s="233"/>
      <c r="F780" s="233"/>
      <c r="G780" s="233"/>
      <c r="H780" s="233"/>
      <c r="I780" s="233"/>
      <c r="J780" s="233"/>
      <c r="K780" s="173"/>
      <c r="L780" s="230"/>
      <c r="M780" s="230"/>
      <c r="N780" s="230"/>
      <c r="O780" s="230"/>
      <c r="P780" s="39"/>
      <c r="Q780" s="230"/>
    </row>
    <row r="781" spans="1:17" s="18" customFormat="1">
      <c r="A781" s="39"/>
      <c r="B781" s="233"/>
      <c r="C781" s="233"/>
      <c r="D781" s="233"/>
      <c r="E781" s="233"/>
      <c r="F781" s="233"/>
      <c r="G781" s="233"/>
      <c r="H781" s="233"/>
      <c r="I781" s="233"/>
      <c r="J781" s="233"/>
      <c r="K781" s="173"/>
      <c r="L781" s="230"/>
      <c r="M781" s="230"/>
      <c r="N781" s="230"/>
      <c r="O781" s="230"/>
      <c r="P781" s="39"/>
      <c r="Q781" s="230"/>
    </row>
    <row r="782" spans="1:17" s="18" customFormat="1">
      <c r="A782" s="39"/>
      <c r="B782" s="233"/>
      <c r="C782" s="233"/>
      <c r="D782" s="233"/>
      <c r="E782" s="233"/>
      <c r="F782" s="233"/>
      <c r="G782" s="233"/>
      <c r="H782" s="233"/>
      <c r="I782" s="233"/>
      <c r="J782" s="233"/>
      <c r="K782" s="173"/>
      <c r="L782" s="230"/>
      <c r="M782" s="230"/>
      <c r="N782" s="230"/>
      <c r="O782" s="230"/>
      <c r="P782" s="39"/>
      <c r="Q782" s="230"/>
    </row>
    <row r="783" spans="1:17">
      <c r="A783" s="42"/>
      <c r="B783" s="233"/>
      <c r="C783" s="241"/>
      <c r="D783" s="233"/>
      <c r="E783" s="241"/>
      <c r="F783" s="241"/>
      <c r="G783" s="241"/>
      <c r="H783" s="241"/>
      <c r="I783" s="241"/>
      <c r="J783" s="241"/>
      <c r="K783" s="173"/>
      <c r="L783" s="242"/>
      <c r="M783" s="242"/>
      <c r="N783" s="242"/>
      <c r="O783" s="242"/>
      <c r="P783" s="42"/>
      <c r="Q783" s="242"/>
    </row>
    <row r="784" spans="1:17">
      <c r="A784" s="42"/>
      <c r="B784" s="233"/>
      <c r="C784" s="241"/>
      <c r="D784" s="233"/>
      <c r="E784" s="241"/>
      <c r="F784" s="241"/>
      <c r="G784" s="241"/>
      <c r="H784" s="241"/>
      <c r="I784" s="241"/>
      <c r="J784" s="241"/>
      <c r="K784" s="173"/>
      <c r="L784" s="242"/>
      <c r="M784" s="242"/>
      <c r="N784" s="242"/>
      <c r="O784" s="242"/>
      <c r="P784" s="42"/>
      <c r="Q784" s="242"/>
    </row>
    <row r="785" spans="1:17">
      <c r="A785" s="42"/>
      <c r="B785" s="233"/>
      <c r="C785" s="241"/>
      <c r="D785" s="233"/>
      <c r="E785" s="241"/>
      <c r="F785" s="241"/>
      <c r="G785" s="241"/>
      <c r="H785" s="241"/>
      <c r="I785" s="241"/>
      <c r="J785" s="241"/>
      <c r="K785" s="243"/>
      <c r="L785" s="242"/>
      <c r="M785" s="242"/>
      <c r="N785" s="242"/>
      <c r="O785" s="242"/>
      <c r="P785" s="42"/>
      <c r="Q785" s="242"/>
    </row>
    <row r="786" spans="1:17">
      <c r="A786" s="42"/>
      <c r="B786" s="233"/>
      <c r="C786" s="241"/>
      <c r="D786" s="233"/>
      <c r="E786" s="241"/>
      <c r="F786" s="241"/>
      <c r="G786" s="241"/>
      <c r="H786" s="241"/>
      <c r="I786" s="241"/>
      <c r="J786" s="241"/>
      <c r="K786" s="243"/>
      <c r="L786" s="242"/>
      <c r="M786" s="242"/>
      <c r="N786" s="242"/>
      <c r="O786" s="242"/>
      <c r="P786" s="42"/>
      <c r="Q786" s="242"/>
    </row>
    <row r="787" spans="1:17">
      <c r="A787" s="42"/>
      <c r="B787" s="233"/>
      <c r="C787" s="241"/>
      <c r="D787" s="241"/>
      <c r="E787" s="241"/>
      <c r="F787" s="241"/>
      <c r="G787" s="241"/>
      <c r="H787" s="241"/>
      <c r="I787" s="241"/>
      <c r="J787" s="241"/>
      <c r="K787" s="243"/>
      <c r="L787" s="242"/>
      <c r="M787" s="242"/>
      <c r="N787" s="242"/>
      <c r="O787" s="242"/>
      <c r="P787" s="42"/>
      <c r="Q787" s="242"/>
    </row>
    <row r="788" spans="1:17">
      <c r="A788" s="42"/>
      <c r="B788" s="233"/>
      <c r="C788" s="241"/>
      <c r="D788" s="241"/>
      <c r="E788" s="241"/>
      <c r="F788" s="241"/>
      <c r="G788" s="241"/>
      <c r="H788" s="241"/>
      <c r="I788" s="241"/>
      <c r="J788" s="241"/>
      <c r="K788" s="243"/>
      <c r="L788" s="242"/>
      <c r="M788" s="242"/>
      <c r="N788" s="242"/>
      <c r="O788" s="242"/>
      <c r="P788" s="42"/>
      <c r="Q788" s="242"/>
    </row>
    <row r="789" spans="1:17">
      <c r="A789" s="42"/>
      <c r="B789" s="233"/>
      <c r="C789" s="241"/>
      <c r="D789" s="241"/>
      <c r="E789" s="241"/>
      <c r="F789" s="241"/>
      <c r="G789" s="241"/>
      <c r="H789" s="241"/>
      <c r="I789" s="241"/>
      <c r="J789" s="241"/>
      <c r="K789" s="243"/>
      <c r="L789" s="242"/>
      <c r="M789" s="242"/>
      <c r="N789" s="242"/>
      <c r="O789" s="242"/>
      <c r="P789" s="42"/>
      <c r="Q789" s="242"/>
    </row>
    <row r="790" spans="1:17">
      <c r="A790" s="244"/>
      <c r="B790" s="233"/>
      <c r="C790" s="241"/>
      <c r="D790" s="241"/>
      <c r="E790" s="241"/>
      <c r="F790" s="241"/>
      <c r="G790" s="241"/>
      <c r="H790" s="241"/>
      <c r="I790" s="241"/>
      <c r="J790" s="241"/>
      <c r="K790" s="243"/>
      <c r="L790" s="242"/>
      <c r="M790" s="242"/>
      <c r="N790" s="242"/>
      <c r="O790" s="242"/>
      <c r="P790" s="242"/>
      <c r="Q790" s="242"/>
    </row>
    <row r="791" spans="1:17">
      <c r="A791" s="244"/>
      <c r="B791" s="233"/>
      <c r="C791" s="241"/>
      <c r="D791" s="241"/>
      <c r="E791" s="241"/>
      <c r="F791" s="241"/>
      <c r="G791" s="241"/>
      <c r="H791" s="241"/>
      <c r="I791" s="241"/>
      <c r="J791" s="241"/>
      <c r="K791" s="243"/>
      <c r="L791" s="242"/>
      <c r="M791" s="242"/>
      <c r="N791" s="242"/>
      <c r="O791" s="242"/>
      <c r="P791" s="242"/>
      <c r="Q791" s="242"/>
    </row>
    <row r="792" spans="1:17">
      <c r="A792" s="242"/>
      <c r="B792" s="245"/>
      <c r="C792" s="246"/>
      <c r="D792" s="241"/>
      <c r="E792" s="246"/>
      <c r="F792" s="246"/>
      <c r="G792" s="246"/>
      <c r="H792" s="246"/>
      <c r="I792" s="246"/>
      <c r="J792" s="246"/>
      <c r="K792" s="243"/>
      <c r="L792" s="242"/>
      <c r="M792" s="242"/>
      <c r="N792" s="242"/>
      <c r="O792" s="242"/>
      <c r="P792" s="242"/>
      <c r="Q792" s="242"/>
    </row>
    <row r="793" spans="1:17">
      <c r="A793" s="242"/>
      <c r="B793" s="245"/>
      <c r="C793" s="246"/>
      <c r="D793" s="241"/>
      <c r="E793" s="246"/>
      <c r="F793" s="246"/>
      <c r="G793" s="246"/>
      <c r="H793" s="246"/>
      <c r="I793" s="246"/>
      <c r="J793" s="246"/>
      <c r="K793" s="243"/>
      <c r="L793" s="242"/>
      <c r="M793" s="242"/>
      <c r="N793" s="242"/>
      <c r="O793" s="242"/>
      <c r="P793" s="242"/>
      <c r="Q793" s="242"/>
    </row>
    <row r="794" spans="1:17">
      <c r="D794" s="19"/>
    </row>
    <row r="795" spans="1:17">
      <c r="D795" s="19"/>
    </row>
  </sheetData>
  <protectedRanges>
    <protectedRange sqref="A525" name="Диапазон1_3"/>
    <protectedRange sqref="A339" name="Диапазон1_2_1"/>
  </protectedRanges>
  <mergeCells count="24">
    <mergeCell ref="J1:Q4"/>
    <mergeCell ref="J5:Q5"/>
    <mergeCell ref="L12:L15"/>
    <mergeCell ref="L11:P11"/>
    <mergeCell ref="J6:P6"/>
    <mergeCell ref="C11:C15"/>
    <mergeCell ref="D11:D15"/>
    <mergeCell ref="O12:O15"/>
    <mergeCell ref="P12:P15"/>
    <mergeCell ref="N12:N15"/>
    <mergeCell ref="K7:P7"/>
    <mergeCell ref="A10:K10"/>
    <mergeCell ref="M12:M15"/>
    <mergeCell ref="A11:A15"/>
    <mergeCell ref="B11:B15"/>
    <mergeCell ref="A9:Q9"/>
    <mergeCell ref="J721:K721"/>
    <mergeCell ref="J720:K720"/>
    <mergeCell ref="E16:J16"/>
    <mergeCell ref="J719:K719"/>
    <mergeCell ref="K11:K15"/>
    <mergeCell ref="E11:J15"/>
    <mergeCell ref="J718:K718"/>
    <mergeCell ref="E717:J717"/>
  </mergeCells>
  <phoneticPr fontId="0" type="noConversion"/>
  <printOptions gridLines="1"/>
  <pageMargins left="0.59055118110236227" right="0.59055118110236227" top="0.55118110236220474" bottom="0.39370078740157483" header="0.19685039370078741" footer="0"/>
  <pageSetup paperSize="9" scale="67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 структура</vt:lpstr>
      <vt:lpstr>'Ведомственная структура'!Область_печати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uprav</cp:lastModifiedBy>
  <cp:lastPrinted>2023-04-28T09:29:56Z</cp:lastPrinted>
  <dcterms:created xsi:type="dcterms:W3CDTF">1996-10-08T23:32:33Z</dcterms:created>
  <dcterms:modified xsi:type="dcterms:W3CDTF">2023-04-28T13:54:07Z</dcterms:modified>
</cp:coreProperties>
</file>